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4D6D5D7-BE69-44C4-86FC-11F5AE4AEA0B}" xr6:coauthVersionLast="47" xr6:coauthVersionMax="47" xr10:uidLastSave="{00000000-0000-0000-0000-000000000000}"/>
  <bookViews>
    <workbookView xWindow="28680" yWindow="-120" windowWidth="29040" windowHeight="15840" tabRatio="746" xr2:uid="{00000000-000D-0000-FFFF-FFFF00000000}"/>
  </bookViews>
  <sheets>
    <sheet name="Смета № 1" sheetId="1" r:id="rId1"/>
    <sheet name="Сборник" sheetId="7" state="hidden" r:id="rId2"/>
    <sheet name="Смета №2 СБЦ-2004" sheetId="2" state="hidden" r:id="rId3"/>
    <sheet name="01-01-01 Вынос трассы до12.2024" sheetId="4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a2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xlnm.Print_Area_2">#REF!</definedName>
    <definedName name="__1_3">'[1]Смета2 проект. раб.'!$A$93:$N$96</definedName>
    <definedName name="__1_3_">'[2]См-2 проектн'!#REF!</definedName>
    <definedName name="__1_3_1">'[3]Смета2 проект_ раб_'!$A$93:$N$96</definedName>
    <definedName name="__1_3_10">'[4]Смета2 проект_ раб_'!$A$93:$N$96</definedName>
    <definedName name="__1_3_11">'[3]Смета2 проект_ раб_'!$A$93:$N$96</definedName>
    <definedName name="__1_3_12">'[3]Смета2 проект_ раб_'!$A$93:$N$96</definedName>
    <definedName name="__1_3_13">'[5]Смета2 проект_ раб_'!#REF!</definedName>
    <definedName name="__1_3_14">'[5]Смета2 проект_ раб_'!#REF!</definedName>
    <definedName name="__1_3_2">'[3]Смета2 проект_ раб_'!$A$93:$N$96</definedName>
    <definedName name="__1_3_22">'[2]См_2 проектн'!#REF!</definedName>
    <definedName name="__1_3_23">'[2]См_2 проектн'!#REF!</definedName>
    <definedName name="__1_3_26">'[4]Смета2 проект_ раб_'!$A$93:$N$96</definedName>
    <definedName name="__1_3_27">'[4]Смета2 проект_ раб_'!$A$93:$N$96</definedName>
    <definedName name="__1_3_28">'[3]Смета2 проект_ раб_'!$A$93:$N$96</definedName>
    <definedName name="__1_3_29">'[3]Смета2 проект_ раб_'!$A$93:$N$96</definedName>
    <definedName name="__1_3_3">'[2]См_2 проектн'!#REF!</definedName>
    <definedName name="__1_3_30">'[3]Смета2 проект_ раб_'!$A$93:$N$96</definedName>
    <definedName name="__1_3_31">'[3]Смета2 проект_ раб_'!$A$93:$N$96</definedName>
    <definedName name="__1_3_32">'[4]Смета2 проект_ раб_'!$A$93:$N$96</definedName>
    <definedName name="__1_3_33">'[4]Смета2 проект_ раб_'!$A$93:$N$96</definedName>
    <definedName name="__1_3_34">'[3]Смета2 проект_ раб_'!$A$93:$N$96</definedName>
    <definedName name="__1_3_35">'[4]Смета2 проект_ раб_'!$A$93:$N$96</definedName>
    <definedName name="__1_3_36">'[4]Смета2 проект_ раб_'!$A$93:$N$96</definedName>
    <definedName name="__1_3_37">'[4]Смета2 проект_ раб_'!$A$93:$N$96</definedName>
    <definedName name="__1_3_38">'[4]Смета2 проект_ раб_'!$A$93:$N$96</definedName>
    <definedName name="__1_3_39">'[4]Смета2 проект_ раб_'!$A$93:$N$96</definedName>
    <definedName name="__1_3_42">'[4]Смета2 проект_ раб_'!$A$93:$N$96</definedName>
    <definedName name="__1_3_43">'[4]Смета2 проект_ раб_'!$A$93:$N$96</definedName>
    <definedName name="__1_3_45">'[4]Смета2 проект_ раб_'!$A$93:$N$96</definedName>
    <definedName name="__1_3_46">'[4]Смета2 проект_ раб_'!$A$93:$N$96</definedName>
    <definedName name="__1_3_48">'[2]См_2 проектн'!#REF!</definedName>
    <definedName name="__1_3_49">'[2]См_2 проектн'!#REF!</definedName>
    <definedName name="__1_3_50">'[2]См_2 проектн'!#REF!</definedName>
    <definedName name="__1_3_51">'[3]Смета2 проект_ раб_'!$A$93:$N$96</definedName>
    <definedName name="__1_3_52">'[3]Смета2 проект_ раб_'!$A$93:$N$96</definedName>
    <definedName name="__1_3_6">'[3]Смета2 проект_ раб_'!$A$93:$N$96</definedName>
    <definedName name="__1_3_7">'[6]Смета2 проект_ раб_'!$A$93:$N$96</definedName>
    <definedName name="__1_3_70">'[6]Смета2 проект_ раб_'!$A$93:$N$96</definedName>
    <definedName name="__1_3_71">'[6]Смета2 проект_ раб_'!$A$93:$N$96</definedName>
    <definedName name="__1_3_72">'[3]Смета2 проект_ раб_'!$A$93:$N$96</definedName>
    <definedName name="__1_3_73">'[3]Смета2 проект_ раб_'!$A$93:$N$96</definedName>
    <definedName name="__1_3_74">'[2]См_2 проектн'!#REF!</definedName>
    <definedName name="__1_3_75">'[2]См_2 проектн'!#REF!</definedName>
    <definedName name="__1_3_76">'[2]См_2 проектн'!#REF!</definedName>
    <definedName name="__1_3_77">'[2]См_2 проектн'!#REF!</definedName>
    <definedName name="__1_3_78">'[2]См_2 проектн'!#REF!</definedName>
    <definedName name="__1_3_79">'[2]См_2 проектн'!#REF!</definedName>
    <definedName name="__1_3_8">'[6]Смета2 проект_ раб_'!$A$93:$N$96</definedName>
    <definedName name="__1_3_9">'[4]Смета2 проект_ раб_'!$A$93:$N$96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[7]списки!$J$1:$J$15</definedName>
    <definedName name="__dFF2">[7]списки!$B$1:$B$7</definedName>
    <definedName name="__dFF5">[7]списки!$E$1:$E$9</definedName>
    <definedName name="__dFF6">[7]списки!$F$1:$F$5</definedName>
    <definedName name="__dFF7">[7]списки!$G$1:$G$8</definedName>
    <definedName name="__dFF8">[7]списки!$H$1:$H$6</definedName>
    <definedName name="__dFF9">[7]списки!$I$1:$I$15</definedName>
    <definedName name="__qs1">[7]списки!$L$1:$L$2</definedName>
    <definedName name="__qs2">#REF!</definedName>
    <definedName name="__qs3">#REF!</definedName>
    <definedName name="__qs4">[7]списки!$K$1:$K$5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'[1]Смета2 проект. раб.'!#REF!</definedName>
    <definedName name="_1_1">'[3]Смета2 проект_ раб_'!#REF!</definedName>
    <definedName name="_1_1_10_1">'[8]См_2 Шатурс сети  проект работы'!#REF!</definedName>
    <definedName name="_1_10">'[4]Смета2 проект_ раб_'!#REF!</definedName>
    <definedName name="_1_11">'[3]Смета2 проект_ раб_'!#REF!</definedName>
    <definedName name="_1_12">'[3]Смета2 проект_ раб_'!#REF!</definedName>
    <definedName name="_1_13">'[4]Смета2 проект_ раб_'!#REF!</definedName>
    <definedName name="_1_14">'[4]Смета2 проект_ раб_'!#REF!</definedName>
    <definedName name="_1_2">'[3]Смета2 проект_ раб_'!#REF!</definedName>
    <definedName name="_1_26">'[4]Смета2 проект_ раб_'!#REF!</definedName>
    <definedName name="_1_27">'[4]Смета2 проект_ раб_'!#REF!</definedName>
    <definedName name="_1_28">'[3]Смета2 проект_ раб_'!#REF!</definedName>
    <definedName name="_1_29">'[3]Смета2 проект_ раб_'!#REF!</definedName>
    <definedName name="_1_3">'[9]См-2 Шатурс сети  проект работы'!#REF!</definedName>
    <definedName name="_1_3_1">'[8]См_2 Шатурс сети  проект работы'!#REF!</definedName>
    <definedName name="_1_3_10">'[10]См_2 Шатурс сети  проект работы'!#REF!</definedName>
    <definedName name="_1_3_11">'[8]См_2 Шатурс сети  проект работы'!#REF!</definedName>
    <definedName name="_1_3_12">'[8]См_2 Шатурс сети  проект работы'!#REF!</definedName>
    <definedName name="_1_3_13">'[11]смета 2 проект_ работы'!#REF!</definedName>
    <definedName name="_1_3_14">'[11]смета 2 проект_ работы'!#REF!</definedName>
    <definedName name="_1_3_2">'[8]См_2 Шатурс сети  проект работы'!#REF!</definedName>
    <definedName name="_1_3_22">'[12]См_2 Октябр сети  проект работы'!#REF!</definedName>
    <definedName name="_1_3_23">'[12]См_2 Октябр сети  проект работы'!#REF!</definedName>
    <definedName name="_1_3_26">'[10]См_2 Шатурс сети  проект работы'!#REF!</definedName>
    <definedName name="_1_3_27">'[10]См_2 Шатурс сети  проект работы'!#REF!</definedName>
    <definedName name="_1_3_28">'[8]См_2 Шатурс сети  проект работы'!#REF!</definedName>
    <definedName name="_1_3_29">'[8]См_2 Шатурс сети  проект работы'!#REF!</definedName>
    <definedName name="_1_3_3">'[12]См_2 Октябр сети  проект работы'!#REF!</definedName>
    <definedName name="_1_3_30">'[8]См_2 Шатурс сети  проект работы'!#REF!</definedName>
    <definedName name="_1_3_31">'[8]См_2 Шатурс сети  проект работы'!#REF!</definedName>
    <definedName name="_1_3_32">'[10]См_2 Шатурс сети  проект работы'!#REF!</definedName>
    <definedName name="_1_3_33">'[10]См_2 Шатурс сети  проект работы'!#REF!</definedName>
    <definedName name="_1_3_34">'[8]См_2 Шатурс сети  проект работы'!#REF!</definedName>
    <definedName name="_1_3_35">'[10]См_2 Шатурс сети  проект работы'!#REF!</definedName>
    <definedName name="_1_3_36">'[10]См_2 Шатурс сети  проект работы'!#REF!</definedName>
    <definedName name="_1_3_37">'[10]См_2 Шатурс сети  проект работы'!#REF!</definedName>
    <definedName name="_1_3_38">'[10]См_2 Шатурс сети  проект работы'!#REF!</definedName>
    <definedName name="_1_3_39">'[10]См_2 Шатурс сети  проект работы'!#REF!</definedName>
    <definedName name="_1_3_42">'[10]См_2 Шатурс сети  проект работы'!#REF!</definedName>
    <definedName name="_1_3_43">'[10]См_2 Шатурс сети  проект работы'!#REF!</definedName>
    <definedName name="_1_3_45">'[10]См_2 Шатурс сети  проект работы'!#REF!</definedName>
    <definedName name="_1_3_46">'[10]См_2 Шатурс сети  проект работы'!#REF!</definedName>
    <definedName name="_1_3_48">'[12]См_2 Октябр сети  проект работы'!#REF!</definedName>
    <definedName name="_1_3_49">'[12]См_2 Октябр сети  проект работы'!#REF!</definedName>
    <definedName name="_1_3_50">'[12]См_2 Октябр сети  проект работы'!#REF!</definedName>
    <definedName name="_1_3_51">'[8]См_2 Шатурс сети  проект работы'!#REF!</definedName>
    <definedName name="_1_3_52">'[8]См_2 Шатурс сети  проект работы'!#REF!</definedName>
    <definedName name="_1_3_6">'[8]См_2 Шатурс сети  проект работы'!#REF!</definedName>
    <definedName name="_1_3_7">'[13]См_2 Шатурс сети  проект работы'!#REF!</definedName>
    <definedName name="_1_3_70">'[13]См_2 Шатурс сети  проект работы'!#REF!</definedName>
    <definedName name="_1_3_71">'[13]См_2 Шатурс сети  проект работы'!#REF!</definedName>
    <definedName name="_1_3_72">'[8]См_2 Шатурс сети  проект работы'!#REF!</definedName>
    <definedName name="_1_3_73">'[8]См_2 Шатурс сети  проект работы'!#REF!</definedName>
    <definedName name="_1_3_74">'[12]См_2 Октябр сети  проект работы'!#REF!</definedName>
    <definedName name="_1_3_75">'[12]См_2 Октябр сети  проект работы'!#REF!</definedName>
    <definedName name="_1_3_76">'[12]См_2 Октябр сети  проект работы'!#REF!</definedName>
    <definedName name="_1_3_77">'[12]См_2 Октябр сети  проект работы'!#REF!</definedName>
    <definedName name="_1_3_78">'[12]См_2 Октябр сети  проект работы'!#REF!</definedName>
    <definedName name="_1_3_79">'[12]См_2 Октябр сети  проект работы'!#REF!</definedName>
    <definedName name="_1_3_8">'[13]См_2 Шатурс сети  проект работы'!#REF!</definedName>
    <definedName name="_1_3_9">'[10]См_2 Шатурс сети  проект работы'!#REF!</definedName>
    <definedName name="_1_30">'[3]Смета2 проект_ раб_'!#REF!</definedName>
    <definedName name="_1_31">'[3]Смета2 проект_ раб_'!#REF!</definedName>
    <definedName name="_1_32">'[4]Смета2 проект_ раб_'!#REF!</definedName>
    <definedName name="_1_33">'[4]Смета2 проект_ раб_'!#REF!</definedName>
    <definedName name="_1_34">'[3]Смета2 проект_ раб_'!#REF!</definedName>
    <definedName name="_1_35">'[4]Смета2 проект_ раб_'!#REF!</definedName>
    <definedName name="_1_36">'[4]Смета2 проект_ раб_'!#REF!</definedName>
    <definedName name="_1_37">'[4]Смета2 проект_ раб_'!#REF!</definedName>
    <definedName name="_1_38">'[4]Смета2 проект_ раб_'!#REF!</definedName>
    <definedName name="_1_39">'[4]Смета2 проект_ раб_'!#REF!</definedName>
    <definedName name="_1_42">'[4]Смета2 проект_ раб_'!#REF!</definedName>
    <definedName name="_1_43">'[4]Смета2 проект_ раб_'!#REF!</definedName>
    <definedName name="_1_45">'[4]Смета2 проект_ раб_'!#REF!</definedName>
    <definedName name="_1_46">'[4]Смета2 проект_ раб_'!#REF!</definedName>
    <definedName name="_1_48">'[3]Смета2 проект_ раб_'!#REF!</definedName>
    <definedName name="_1_49">'[3]Смета2 проект_ раб_'!#REF!</definedName>
    <definedName name="_1_5">'[9]См-2 Шатурс сети  проект работы'!#REF!</definedName>
    <definedName name="_1_5_1">'[8]См_2 Шатурс сети  проект работы'!#REF!</definedName>
    <definedName name="_1_5_10">'[10]См_2 Шатурс сети  проект работы'!#REF!</definedName>
    <definedName name="_1_5_11">'[8]См_2 Шатурс сети  проект работы'!#REF!</definedName>
    <definedName name="_1_5_12">'[8]См_2 Шатурс сети  проект работы'!#REF!</definedName>
    <definedName name="_1_5_13">'[10]См_2 Шатурс сети  проект работы'!#REF!</definedName>
    <definedName name="_1_5_14">'[10]См_2 Шатурс сети  проект работы'!#REF!</definedName>
    <definedName name="_1_5_2">'[8]См_2 Шатурс сети  проект работы'!#REF!</definedName>
    <definedName name="_1_5_22">'[14]смета 2 проект_ работы'!#REF!</definedName>
    <definedName name="_1_5_23">'[14]смета 2 проект_ работы'!#REF!</definedName>
    <definedName name="_1_5_26">'[10]См_2 Шатурс сети  проект работы'!#REF!</definedName>
    <definedName name="_1_5_27">'[10]См_2 Шатурс сети  проект работы'!#REF!</definedName>
    <definedName name="_1_5_28">'[8]См_2 Шатурс сети  проект работы'!#REF!</definedName>
    <definedName name="_1_5_29">'[8]См_2 Шатурс сети  проект работы'!#REF!</definedName>
    <definedName name="_1_5_3">'[14]смета 2 проект_ работы'!#REF!</definedName>
    <definedName name="_1_5_30">'[8]См_2 Шатурс сети  проект работы'!#REF!</definedName>
    <definedName name="_1_5_31">'[8]См_2 Шатурс сети  проект работы'!#REF!</definedName>
    <definedName name="_1_5_32">'[10]См_2 Шатурс сети  проект работы'!#REF!</definedName>
    <definedName name="_1_5_33">'[10]См_2 Шатурс сети  проект работы'!#REF!</definedName>
    <definedName name="_1_5_34">'[8]См_2 Шатурс сети  проект работы'!#REF!</definedName>
    <definedName name="_1_5_35">'[10]См_2 Шатурс сети  проект работы'!#REF!</definedName>
    <definedName name="_1_5_36">'[10]См_2 Шатурс сети  проект работы'!#REF!</definedName>
    <definedName name="_1_5_37">'[10]См_2 Шатурс сети  проект работы'!#REF!</definedName>
    <definedName name="_1_5_38">'[10]См_2 Шатурс сети  проект работы'!#REF!</definedName>
    <definedName name="_1_5_39">'[10]См_2 Шатурс сети  проект работы'!#REF!</definedName>
    <definedName name="_1_5_42">'[10]См_2 Шатурс сети  проект работы'!#REF!</definedName>
    <definedName name="_1_5_43">'[10]См_2 Шатурс сети  проект работы'!#REF!</definedName>
    <definedName name="_1_5_45">'[10]См_2 Шатурс сети  проект работы'!#REF!</definedName>
    <definedName name="_1_5_46">'[10]См_2 Шатурс сети  проект работы'!#REF!</definedName>
    <definedName name="_1_5_48">'[14]смета 2 проект_ работы'!#REF!</definedName>
    <definedName name="_1_5_49">'[14]смета 2 проект_ работы'!#REF!</definedName>
    <definedName name="_1_5_50">'[14]смета 2 проект_ работы'!#REF!</definedName>
    <definedName name="_1_5_51">'[8]См_2 Шатурс сети  проект работы'!#REF!</definedName>
    <definedName name="_1_5_52">'[8]См_2 Шатурс сети  проект работы'!#REF!</definedName>
    <definedName name="_1_5_6">'[8]См_2 Шатурс сети  проект работы'!#REF!</definedName>
    <definedName name="_1_5_7">'[13]См_2 Шатурс сети  проект работы'!#REF!</definedName>
    <definedName name="_1_5_70">'[13]См_2 Шатурс сети  проект работы'!#REF!</definedName>
    <definedName name="_1_5_71">'[13]См_2 Шатурс сети  проект работы'!#REF!</definedName>
    <definedName name="_1_5_72">'[8]См_2 Шатурс сети  проект работы'!#REF!</definedName>
    <definedName name="_1_5_73">'[8]См_2 Шатурс сети  проект работы'!#REF!</definedName>
    <definedName name="_1_5_74">'[14]смета 2 проект_ работы'!#REF!</definedName>
    <definedName name="_1_5_75">'[14]смета 2 проект_ работы'!#REF!</definedName>
    <definedName name="_1_5_76">'[14]смета 2 проект_ работы'!#REF!</definedName>
    <definedName name="_1_5_77">'[14]смета 2 проект_ работы'!#REF!</definedName>
    <definedName name="_1_5_78">'[14]смета 2 проект_ работы'!#REF!</definedName>
    <definedName name="_1_5_79">'[14]смета 2 проект_ работы'!#REF!</definedName>
    <definedName name="_1_5_8">'[13]См_2 Шатурс сети  проект работы'!#REF!</definedName>
    <definedName name="_1_5_9">'[10]См_2 Шатурс сети  проект работы'!#REF!</definedName>
    <definedName name="_1_51">'[3]Смета2 проект_ раб_'!#REF!</definedName>
    <definedName name="_1_52">'[3]Смета2 проект_ раб_'!#REF!</definedName>
    <definedName name="_1_6">'[3]Смета2 проект_ раб_'!#REF!</definedName>
    <definedName name="_1_7">'[6]Смета2 проект_ раб_'!#REF!</definedName>
    <definedName name="_1_70">'[6]Смета2 проект_ раб_'!#REF!</definedName>
    <definedName name="_1_71">'[6]Смета2 проект_ раб_'!#REF!</definedName>
    <definedName name="_1_72">'[3]Смета2 проект_ раб_'!#REF!</definedName>
    <definedName name="_1_73">'[3]Смета2 проект_ раб_'!#REF!</definedName>
    <definedName name="_1_8">'[6]Смета2 проект_ раб_'!#REF!</definedName>
    <definedName name="_1_9">'[4]Смета2 проект_ раб_'!#REF!</definedName>
    <definedName name="_11">[15]списки!$E$1:$E$9</definedName>
    <definedName name="_19_896">'[9]См-2 Шатурс сети  проект работы'!#REF!</definedName>
    <definedName name="_19_896_1">'[8]См_2 Шатурс сети  проект работы'!#REF!</definedName>
    <definedName name="_19_896_10">'[10]См_2 Шатурс сети  проект работы'!#REF!</definedName>
    <definedName name="_19_896_11">'[8]См_2 Шатурс сети  проект работы'!#REF!</definedName>
    <definedName name="_19_896_12">'[8]См_2 Шатурс сети  проект работы'!#REF!</definedName>
    <definedName name="_19_896_13">'[10]См_2 Шатурс сети  проект работы'!#REF!</definedName>
    <definedName name="_19_896_14">'[10]См_2 Шатурс сети  проект работы'!#REF!</definedName>
    <definedName name="_19_896_2">'[8]См_2 Шатурс сети  проект работы'!#REF!</definedName>
    <definedName name="_19_896_22">'[14]смета 2 проект_ работы'!#REF!</definedName>
    <definedName name="_19_896_23">'[14]смета 2 проект_ работы'!#REF!</definedName>
    <definedName name="_19_896_26">'[10]См_2 Шатурс сети  проект работы'!#REF!</definedName>
    <definedName name="_19_896_27">'[10]См_2 Шатурс сети  проект работы'!#REF!</definedName>
    <definedName name="_19_896_28">'[8]См_2 Шатурс сети  проект работы'!#REF!</definedName>
    <definedName name="_19_896_29">'[8]См_2 Шатурс сети  проект работы'!#REF!</definedName>
    <definedName name="_19_896_3">'[14]смета 2 проект_ работы'!#REF!</definedName>
    <definedName name="_19_896_30">'[8]См_2 Шатурс сети  проект работы'!#REF!</definedName>
    <definedName name="_19_896_31">'[8]См_2 Шатурс сети  проект работы'!#REF!</definedName>
    <definedName name="_19_896_32">'[10]См_2 Шатурс сети  проект работы'!#REF!</definedName>
    <definedName name="_19_896_33">'[10]См_2 Шатурс сети  проект работы'!#REF!</definedName>
    <definedName name="_19_896_34">'[8]См_2 Шатурс сети  проект работы'!#REF!</definedName>
    <definedName name="_19_896_35">'[10]См_2 Шатурс сети  проект работы'!#REF!</definedName>
    <definedName name="_19_896_36">'[10]См_2 Шатурс сети  проект работы'!#REF!</definedName>
    <definedName name="_19_896_37">'[10]См_2 Шатурс сети  проект работы'!#REF!</definedName>
    <definedName name="_19_896_38">'[10]См_2 Шатурс сети  проект работы'!#REF!</definedName>
    <definedName name="_19_896_39">'[10]См_2 Шатурс сети  проект работы'!#REF!</definedName>
    <definedName name="_19_896_42">'[10]См_2 Шатурс сети  проект работы'!#REF!</definedName>
    <definedName name="_19_896_43">'[10]См_2 Шатурс сети  проект работы'!#REF!</definedName>
    <definedName name="_19_896_45">'[10]См_2 Шатурс сети  проект работы'!#REF!</definedName>
    <definedName name="_19_896_46">'[10]См_2 Шатурс сети  проект работы'!#REF!</definedName>
    <definedName name="_19_896_48">'[14]смета 2 проект_ работы'!#REF!</definedName>
    <definedName name="_19_896_49">'[14]смета 2 проект_ работы'!#REF!</definedName>
    <definedName name="_19_896_50">'[14]смета 2 проект_ работы'!#REF!</definedName>
    <definedName name="_19_896_51">'[8]См_2 Шатурс сети  проект работы'!#REF!</definedName>
    <definedName name="_19_896_52">'[8]См_2 Шатурс сети  проект работы'!#REF!</definedName>
    <definedName name="_19_896_6">'[8]См_2 Шатурс сети  проект работы'!#REF!</definedName>
    <definedName name="_19_896_7">'[13]См_2 Шатурс сети  проект работы'!#REF!</definedName>
    <definedName name="_19_896_70">'[13]См_2 Шатурс сети  проект работы'!#REF!</definedName>
    <definedName name="_19_896_71">'[13]См_2 Шатурс сети  проект работы'!#REF!</definedName>
    <definedName name="_19_896_72">'[8]См_2 Шатурс сети  проект работы'!#REF!</definedName>
    <definedName name="_19_896_73">'[8]См_2 Шатурс сети  проект работы'!#REF!</definedName>
    <definedName name="_19_896_74">'[14]смета 2 проект_ работы'!#REF!</definedName>
    <definedName name="_19_896_75">'[14]смета 2 проект_ работы'!#REF!</definedName>
    <definedName name="_19_896_76">'[14]смета 2 проект_ работы'!#REF!</definedName>
    <definedName name="_19_896_77">'[14]смета 2 проект_ работы'!#REF!</definedName>
    <definedName name="_19_896_78">'[14]смета 2 проект_ работы'!#REF!</definedName>
    <definedName name="_19_896_79">'[14]смета 2 проект_ работы'!#REF!</definedName>
    <definedName name="_19_896_8">'[13]См_2 Шатурс сети  проект работы'!#REF!</definedName>
    <definedName name="_19_896_9">'[10]См_2 Шатурс сети  проект работы'!#REF!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[16]График!#REF!</definedName>
    <definedName name="_AUTOEXEC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[17]Смета!#REF!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[18]Смета!#REF!</definedName>
    <definedName name="_AUTOEXEC_7">[19]Смета!#REF!</definedName>
    <definedName name="_AUTOEXEC_8">[19]Смета!#REF!</definedName>
    <definedName name="_AUTOEXEC_9">[20]Смета!#REF!</definedName>
    <definedName name="_AUTOEXEC1">#REF!</definedName>
    <definedName name="_dFF10">[21]списки!$J$1:$J$15</definedName>
    <definedName name="_dFF2">[21]списки!$B$1:$B$7</definedName>
    <definedName name="_dFF5">[21]списки!$E$1:$E$9</definedName>
    <definedName name="_dFF6">[21]списки!$F$1:$F$5</definedName>
    <definedName name="_dFF7">[21]списки!$G$1:$G$8</definedName>
    <definedName name="_dFF8">[21]списки!$H$1:$H$6</definedName>
    <definedName name="_dFF9">[21]списки!$I$1:$I$15</definedName>
    <definedName name="_E65560">[16]График!#REF!</definedName>
    <definedName name="_Etp1">#REF!</definedName>
    <definedName name="_Fill" hidden="1">#REF!</definedName>
    <definedName name="_Hlt440565644_1">#REF!</definedName>
    <definedName name="_k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[17]Смета!#REF!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[18]Смета!#REF!</definedName>
    <definedName name="_k_7">[19]Смета!#REF!</definedName>
    <definedName name="_k_8">[19]Смета!#REF!</definedName>
    <definedName name="_k_9">[20]Смета!#REF!</definedName>
    <definedName name="_m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[17]Смета!#REF!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[18]Смета!#REF!</definedName>
    <definedName name="_m_7">[19]Смета!#REF!</definedName>
    <definedName name="_m_8">[19]Смета!#REF!</definedName>
    <definedName name="_m_9">[20]Смета!#REF!</definedName>
    <definedName name="_m1">#REF!</definedName>
    <definedName name="_n">#REF!</definedName>
    <definedName name="_qs1">[21]списки!$L$1:$L$2</definedName>
    <definedName name="_qs2">#REF!</definedName>
    <definedName name="_qs3">#REF!</definedName>
    <definedName name="_qs4">[21]списки!$K$1:$K$5</definedName>
    <definedName name="_s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[17]Смета!#REF!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[18]Смета!#REF!</definedName>
    <definedName name="_s_7">[19]Смета!#REF!</definedName>
    <definedName name="_s_8">[19]Смета!#REF!</definedName>
    <definedName name="_s_9">[20]Смета!#REF!</definedName>
    <definedName name="_Toc129607528_3">'[22]Смета 1'!#REF!</definedName>
    <definedName name="_Toc129607529_3">'[22]Смета 1'!#REF!</definedName>
    <definedName name="_Toc59774915_3">'[22]Смета 1'!#REF!</definedName>
    <definedName name="_Toc59774916_3">'[22]Смета 1'!#REF!</definedName>
    <definedName name="_z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[17]Смета!#REF!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[18]Смета!#REF!</definedName>
    <definedName name="_z_7">[19]Смета!#REF!</definedName>
    <definedName name="_z_8">[19]Смета!#REF!</definedName>
    <definedName name="_z_9">[20]Смета!#REF!</definedName>
    <definedName name="a">#REF!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2_15">#REF!</definedName>
    <definedName name="a2_16">#REF!</definedName>
    <definedName name="a2_4">#REF!</definedName>
    <definedName name="a36_">#REF!</definedName>
    <definedName name="A99999999">#REF!</definedName>
    <definedName name="ABN">[23]!ABN</definedName>
    <definedName name="CnfName">[24]Лист1!#REF!</definedName>
    <definedName name="CnfName_1">[24]Обновление!#REF!</definedName>
    <definedName name="CnfName_1_1">[25]Обновление!#REF!</definedName>
    <definedName name="CnfName_1_15">[24]Обновление!#REF!</definedName>
    <definedName name="CnfName_1_4">[24]Обновление!#REF!</definedName>
    <definedName name="CnfName_1_5">[24]Обновление!#REF!</definedName>
    <definedName name="CnfName_1_6">[24]Обновление!#REF!</definedName>
    <definedName name="CnfName_13">[24]Лист1!#REF!</definedName>
    <definedName name="CnfName_15">[24]Лист1!#REF!</definedName>
    <definedName name="CnfName_17">[24]Лист1!#REF!</definedName>
    <definedName name="CnfName_18">[24]Лист1!#REF!</definedName>
    <definedName name="CnfName_19">[24]Лист1!#REF!</definedName>
    <definedName name="CnfName_20">[24]Лист1!#REF!</definedName>
    <definedName name="CnfName_3">[24]Лист1!#REF!</definedName>
    <definedName name="CnfName_4">[24]Лист1!#REF!</definedName>
    <definedName name="CnfName_5">[24]Лист1!#REF!</definedName>
    <definedName name="CnfName_6">[24]Лист1!#REF!</definedName>
    <definedName name="ConfName">[24]Лист1!#REF!</definedName>
    <definedName name="ConfName_1">[24]Обновление!#REF!</definedName>
    <definedName name="ConfName_1_1">[25]Обновление!#REF!</definedName>
    <definedName name="ConfName_1_15">[24]Обновление!#REF!</definedName>
    <definedName name="ConfName_1_4">[24]Обновление!#REF!</definedName>
    <definedName name="ConfName_1_5">[24]Обновление!#REF!</definedName>
    <definedName name="ConfName_1_6">[24]Обновление!#REF!</definedName>
    <definedName name="ConfName_13">[24]Лист1!#REF!</definedName>
    <definedName name="ConfName_15">[24]Лист1!#REF!</definedName>
    <definedName name="ConfName_17">[24]Лист1!#REF!</definedName>
    <definedName name="ConfName_18">[24]Лист1!#REF!</definedName>
    <definedName name="ConfName_19">[24]Лист1!#REF!</definedName>
    <definedName name="ConfName_20">[24]Лист1!#REF!</definedName>
    <definedName name="ConfName_3">[24]Лист1!#REF!</definedName>
    <definedName name="ConfName_4">[24]Лист1!#REF!</definedName>
    <definedName name="ConfName_5">[24]Лист1!#REF!</definedName>
    <definedName name="ConfName_6">[24]Лист1!#REF!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>[26]топография!#REF!</definedName>
    <definedName name="dck_1">[27]топография!#REF!</definedName>
    <definedName name="dck_11">[28]топография!#REF!</definedName>
    <definedName name="dck_12">[28]топография!#REF!</definedName>
    <definedName name="dck_13">[29]топография!#REF!</definedName>
    <definedName name="dck_14">[29]топография!#REF!</definedName>
    <definedName name="dck_15">[27]топография!#REF!</definedName>
    <definedName name="dck_17">[27]топография!#REF!</definedName>
    <definedName name="dck_18">[27]топография!#REF!</definedName>
    <definedName name="dck_19">[30]топография!#REF!</definedName>
    <definedName name="dck_2">[27]топография!#REF!</definedName>
    <definedName name="dck_20">[27]топография!#REF!</definedName>
    <definedName name="dck_29">[27]топография!#REF!</definedName>
    <definedName name="dck_3">[27]топография!#REF!</definedName>
    <definedName name="dck_4">[27]топография!#REF!</definedName>
    <definedName name="dck_4_1">[27]топография!#REF!</definedName>
    <definedName name="dck_5">[27]топография!#REF!</definedName>
    <definedName name="dck_6">[27]топография!#REF!</definedName>
    <definedName name="dck_6_1">[29]топография!#REF!</definedName>
    <definedName name="dck_7">[31]топография!#REF!</definedName>
    <definedName name="dck_8">[31]топография!#REF!</definedName>
    <definedName name="dial_koef_udar">[32]!dial_koef_udar</definedName>
    <definedName name="dial_koef_zap">[33]!dial_koef_zap</definedName>
    <definedName name="dial_mater">[33]!dial_mater</definedName>
    <definedName name="dial_mater_udar">[32]!dial_mater_udar</definedName>
    <definedName name="dialog_montag_show">[33]!dialog_montag_show</definedName>
    <definedName name="DM">#REF!</definedName>
    <definedName name="DM_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EILName">[24]Лист1!#REF!</definedName>
    <definedName name="EILName_1">[24]Обновление!#REF!</definedName>
    <definedName name="EILName_1_1">[25]Обновление!#REF!</definedName>
    <definedName name="EILName_1_15">[24]Обновление!#REF!</definedName>
    <definedName name="EILName_1_4">[24]Обновление!#REF!</definedName>
    <definedName name="EILName_1_5">[24]Обновление!#REF!</definedName>
    <definedName name="EILName_1_6">[24]Обновление!#REF!</definedName>
    <definedName name="EILName_13">[24]Лист1!#REF!</definedName>
    <definedName name="EILName_15">[24]Лист1!#REF!</definedName>
    <definedName name="EILName_17">[24]Лист1!#REF!</definedName>
    <definedName name="EILName_18">[24]Лист1!#REF!</definedName>
    <definedName name="EILName_19">[24]Лист1!#REF!</definedName>
    <definedName name="EILName_20">[24]Лист1!#REF!</definedName>
    <definedName name="EILName_3">[24]Лист1!#REF!</definedName>
    <definedName name="EILName_4">[24]Лист1!#REF!</definedName>
    <definedName name="EILName_5">[24]Лист1!#REF!</definedName>
    <definedName name="EILName_6">[24]Лист1!#REF!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9">'[34]№5 СУБ Инж защ'!#REF!</definedName>
    <definedName name="Excel_BuiltIn_Database">#REF!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1_1">#REF!</definedName>
    <definedName name="Excel_BuiltIn_Print_Area_13_1">#REF!</definedName>
    <definedName name="Excel_BuiltIn_Print_Area_15">#REF!</definedName>
    <definedName name="Excel_BuiltIn_Print_Area_2">#REF!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3">#REF!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9">#REF!</definedName>
    <definedName name="Excel_BuiltIn_Print_Titles_1">#REF!</definedName>
    <definedName name="Excel_BuiltIn_Print_Titles_13_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>#REF!</definedName>
    <definedName name="Excel_BuiltIn_Print_Titles_3_1">#REF!</definedName>
    <definedName name="Excel_BuiltIn_Print_Titles_4_1">#REF!</definedName>
    <definedName name="Excel_BuiltIn_Print_Titles_5_1">#REF!</definedName>
    <definedName name="Excel_BuiltIn_Print_Titles_8">#REF!</definedName>
    <definedName name="Excel_BuiltIn_Print_Titles_9_1">#REF!</definedName>
    <definedName name="FD">[35]!FD</definedName>
    <definedName name="fghj">[36]!dial_mater_udar</definedName>
    <definedName name="gerl">[37]!dial_mater</definedName>
    <definedName name="ggf">#REF!</definedName>
    <definedName name="hfcxtn" hidden="1">#REF!</definedName>
    <definedName name="hhhhhhhhhhh">#REF!</definedName>
    <definedName name="hhhhhhhhhhh_18">#REF!</definedName>
    <definedName name="hPriceRange">[24]Лист1!#REF!</definedName>
    <definedName name="hPriceRange_1">[24]Цена!#REF!</definedName>
    <definedName name="hPriceRange_1_1">[25]Цена!#REF!</definedName>
    <definedName name="hPriceRange_1_15">[24]Цена!#REF!</definedName>
    <definedName name="hPriceRange_1_4">[24]Цена!#REF!</definedName>
    <definedName name="hPriceRange_1_5">[24]Цена!#REF!</definedName>
    <definedName name="hPriceRange_1_6">[24]Цена!#REF!</definedName>
    <definedName name="hPriceRange_13">[24]Лист1!#REF!</definedName>
    <definedName name="hPriceRange_15">[24]Лист1!#REF!</definedName>
    <definedName name="hPriceRange_17">[24]Лист1!#REF!</definedName>
    <definedName name="hPriceRange_18">[24]Лист1!#REF!</definedName>
    <definedName name="hPriceRange_19">[24]Лист1!#REF!</definedName>
    <definedName name="hPriceRange_20">[24]Лист1!#REF!</definedName>
    <definedName name="hPriceRange_3">[24]Лист1!#REF!</definedName>
    <definedName name="hPriceRange_4">[24]Лист1!#REF!</definedName>
    <definedName name="hPriceRange_5">[24]Лист1!#REF!</definedName>
    <definedName name="hPriceRange_6">[24]Лист1!#REF!</definedName>
    <definedName name="idPriceColumn">[24]Лист1!#REF!</definedName>
    <definedName name="idPriceColumn_1">[24]Цена!#REF!</definedName>
    <definedName name="idPriceColumn_1_1">[25]Цена!#REF!</definedName>
    <definedName name="idPriceColumn_1_15">[24]Цена!#REF!</definedName>
    <definedName name="idPriceColumn_1_4">[24]Цена!#REF!</definedName>
    <definedName name="idPriceColumn_1_5">[24]Цена!#REF!</definedName>
    <definedName name="idPriceColumn_1_6">[24]Цена!#REF!</definedName>
    <definedName name="idPriceColumn_13">[24]Лист1!#REF!</definedName>
    <definedName name="idPriceColumn_15">[24]Лист1!#REF!</definedName>
    <definedName name="idPriceColumn_17">[24]Лист1!#REF!</definedName>
    <definedName name="idPriceColumn_18">[24]Лист1!#REF!</definedName>
    <definedName name="idPriceColumn_19">[24]Лист1!#REF!</definedName>
    <definedName name="idPriceColumn_20">[24]Лист1!#REF!</definedName>
    <definedName name="idPriceColumn_3">[24]Лист1!#REF!</definedName>
    <definedName name="idPriceColumn_4">[24]Лист1!#REF!</definedName>
    <definedName name="idPriceColumn_5">[24]Лист1!#REF!</definedName>
    <definedName name="idPriceColumn_6">[24]Лист1!#REF!</definedName>
    <definedName name="infl">[38]ПДР!#REF!</definedName>
    <definedName name="Itog">#REF!</definedName>
    <definedName name="Itog_1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kp">[38]ПДР!#REF!</definedName>
    <definedName name="Nalog">#REF!</definedName>
    <definedName name="njuhfabx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OELName">[24]Лист1!#REF!</definedName>
    <definedName name="OELName_1">[24]Обновление!#REF!</definedName>
    <definedName name="OELName_1_1">[25]Обновление!#REF!</definedName>
    <definedName name="OELName_1_15">[24]Обновление!#REF!</definedName>
    <definedName name="OELName_1_4">[24]Обновление!#REF!</definedName>
    <definedName name="OELName_1_5">[24]Обновление!#REF!</definedName>
    <definedName name="OELName_1_6">[24]Обновление!#REF!</definedName>
    <definedName name="OELName_13">[24]Лист1!#REF!</definedName>
    <definedName name="OELName_15">[24]Лист1!#REF!</definedName>
    <definedName name="OELName_17">[24]Лист1!#REF!</definedName>
    <definedName name="OELName_18">[24]Лист1!#REF!</definedName>
    <definedName name="OELName_19">[24]Лист1!#REF!</definedName>
    <definedName name="OELName_20">[24]Лист1!#REF!</definedName>
    <definedName name="OELName_3">[24]Лист1!#REF!</definedName>
    <definedName name="OELName_4">[24]Лист1!#REF!</definedName>
    <definedName name="OELName_5">[24]Лист1!#REF!</definedName>
    <definedName name="OELName_6">[24]Лист1!#REF!</definedName>
    <definedName name="OPLName">[24]Лист1!#REF!</definedName>
    <definedName name="OPLName_1">[24]Обновление!#REF!</definedName>
    <definedName name="OPLName_1_1">[25]Обновление!#REF!</definedName>
    <definedName name="OPLName_1_15">[24]Обновление!#REF!</definedName>
    <definedName name="OPLName_1_4">[24]Обновление!#REF!</definedName>
    <definedName name="OPLName_1_5">[24]Обновление!#REF!</definedName>
    <definedName name="OPLName_1_6">[24]Обновление!#REF!</definedName>
    <definedName name="OPLName_13">[24]Лист1!#REF!</definedName>
    <definedName name="OPLName_15">[24]Лист1!#REF!</definedName>
    <definedName name="OPLName_17">[24]Лист1!#REF!</definedName>
    <definedName name="OPLName_18">[24]Лист1!#REF!</definedName>
    <definedName name="OPLName_19">[24]Лист1!#REF!</definedName>
    <definedName name="OPLName_20">[24]Лист1!#REF!</definedName>
    <definedName name="OPLName_3">[24]Лист1!#REF!</definedName>
    <definedName name="OPLName_4">[24]Лист1!#REF!</definedName>
    <definedName name="OPLName_5">[24]Лист1!#REF!</definedName>
    <definedName name="OPLName_6">[24]Лист1!#REF!</definedName>
    <definedName name="p">[24]Лист1!#REF!</definedName>
    <definedName name="p_1">[24]Product!#REF!</definedName>
    <definedName name="p_1_1">[25]Product!#REF!</definedName>
    <definedName name="p_1_15">[24]Product!#REF!</definedName>
    <definedName name="p_1_4">[24]Product!#REF!</definedName>
    <definedName name="p_1_5">[24]Product!#REF!</definedName>
    <definedName name="p_1_6">[24]Product!#REF!</definedName>
    <definedName name="p_13">[24]Лист1!#REF!</definedName>
    <definedName name="p_15">[24]Лист1!#REF!</definedName>
    <definedName name="p_17">[24]Лист1!#REF!</definedName>
    <definedName name="p_18">[24]Лист1!#REF!</definedName>
    <definedName name="p_19">[24]Лист1!#REF!</definedName>
    <definedName name="p_20">[24]Лист1!#REF!</definedName>
    <definedName name="p_3">[24]Лист1!#REF!</definedName>
    <definedName name="p_4">[24]Лист1!#REF!</definedName>
    <definedName name="p_5">[24]Лист1!#REF!</definedName>
    <definedName name="p_6">[24]Лист1!#REF!</definedName>
    <definedName name="PDat">[35]!PDat</definedName>
    <definedName name="PriceRange">[24]Лист1!#REF!</definedName>
    <definedName name="PriceRange_1">[24]Цена!#REF!</definedName>
    <definedName name="PriceRange_1_1">[25]Цена!#REF!</definedName>
    <definedName name="PriceRange_1_15">[24]Цена!#REF!</definedName>
    <definedName name="PriceRange_1_4">[24]Цена!#REF!</definedName>
    <definedName name="PriceRange_1_5">[24]Цена!#REF!</definedName>
    <definedName name="PriceRange_1_6">[24]Цена!#REF!</definedName>
    <definedName name="PriceRange_13">[24]Лист1!#REF!</definedName>
    <definedName name="PriceRange_15">[24]Лист1!#REF!</definedName>
    <definedName name="PriceRange_17">[24]Лист1!#REF!</definedName>
    <definedName name="PriceRange_18">[24]Лист1!#REF!</definedName>
    <definedName name="PriceRange_19">[24]Лист1!#REF!</definedName>
    <definedName name="PriceRange_20">[24]Лист1!#REF!</definedName>
    <definedName name="PriceRange_3">[24]Лист1!#REF!</definedName>
    <definedName name="PriceRange_4">[24]Лист1!#REF!</definedName>
    <definedName name="PriceRange_5">[24]Лист1!#REF!</definedName>
    <definedName name="PriceRange_6">[24]Лист1!#REF!</definedName>
    <definedName name="propis">#REF!</definedName>
    <definedName name="Rashod_dolot_udar">[32]!Rashod_dolot_udar</definedName>
    <definedName name="Rashod_dolot_zap">[33]!Rashod_dolot_zap</definedName>
    <definedName name="rr">'[39]Пример расчета'!#REF!</definedName>
    <definedName name="rr_15">'[39]Пример расчета'!#REF!</definedName>
    <definedName name="rr_16">'[39]Пример расчета'!#REF!</definedName>
    <definedName name="rr_18">'[39]Пример расчета'!#REF!</definedName>
    <definedName name="rr_4">'[39]Пример расчета'!#REF!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>#REF!</definedName>
    <definedName name="SM_STO_1">'[40]СМЕТА проект'!#REF!</definedName>
    <definedName name="SM_STO_1_15">'[40]СМЕТА проект'!#REF!</definedName>
    <definedName name="SM_STO_1_17">'[40]СМЕТА проект'!#REF!</definedName>
    <definedName name="SM_STO_1_18">'[40]СМЕТА проект'!#REF!</definedName>
    <definedName name="SM_STO_1_19">'[40]СМЕТА проект'!#REF!</definedName>
    <definedName name="SM_STO_1_20">'[40]СМЕТА проект'!#REF!</definedName>
    <definedName name="SM_STO_1_3">'[40]СМЕТА проект'!#REF!</definedName>
    <definedName name="SM_STO_10">#REF!</definedName>
    <definedName name="SM_STO_11">[41]топография!#REF!</definedName>
    <definedName name="SM_STO_12">[41]топография!#REF!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UM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Prop">[35]!sum_prop</definedName>
    <definedName name="USA">[42]Шкаф!#REF!</definedName>
    <definedName name="USA_1">#REF!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[42]Шкаф!#REF!</definedName>
    <definedName name="USA_15">[42]Шкаф!#REF!</definedName>
    <definedName name="USA_17">[42]Шкаф!#REF!</definedName>
    <definedName name="USA_18">[42]Шкаф!#REF!</definedName>
    <definedName name="USA_19">[42]Шкаф!#REF!</definedName>
    <definedName name="USA_20">[42]Шкаф!#REF!</definedName>
    <definedName name="USA_3">[42]Шкаф!#REF!</definedName>
    <definedName name="USA_4">[42]Шкаф!#REF!</definedName>
    <definedName name="USA_5">[42]Шкаф!#REF!</definedName>
    <definedName name="USA_6">[42]Шкаф!#REF!</definedName>
    <definedName name="v">#REF!</definedName>
    <definedName name="VH">#REF!</definedName>
    <definedName name="vvod_ini">[43]!vvod_ini</definedName>
    <definedName name="yyy">#REF!</definedName>
    <definedName name="yyy_15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а">#REF!</definedName>
    <definedName name="а_15">#REF!</definedName>
    <definedName name="а_16">#REF!</definedName>
    <definedName name="а_4">#REF!</definedName>
    <definedName name="А1">#REF!</definedName>
    <definedName name="А1_15">#REF!</definedName>
    <definedName name="а111">#REF!</definedName>
    <definedName name="а12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33333">#REF!</definedName>
    <definedName name="а34522">#REF!</definedName>
    <definedName name="а35">#REF!</definedName>
    <definedName name="а36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'[44]к.84-к.83'!#REF!</definedName>
    <definedName name="а36_16">#REF!</definedName>
    <definedName name="а36_17">'[45]к.84-к.83'!#REF!</definedName>
    <definedName name="а36_18">#REF!</definedName>
    <definedName name="а36_19">#REF!</definedName>
    <definedName name="а36_20">'[44]к.84-к.83'!#REF!</definedName>
    <definedName name="а36_3">'[44]к.84-к.83'!#REF!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аааааааыфффф">#REF!</definedName>
    <definedName name="ав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е">[23]!ABN</definedName>
    <definedName name="авжддд">#REF!</definedName>
    <definedName name="авмиви">#REF!</definedName>
    <definedName name="авмиви_15">#REF!</definedName>
    <definedName name="авт">#REF!</definedName>
    <definedName name="авт_15">#REF!</definedName>
    <definedName name="Автомат">[46]Смета!#REF!</definedName>
    <definedName name="Автомат_15">[46]Смета!#REF!</definedName>
    <definedName name="Авторский_надзор">#REF!</definedName>
    <definedName name="аморт.">[47]!dial_koef_udar</definedName>
    <definedName name="апиаоп">[48]Смета!#REF!</definedName>
    <definedName name="апиаоп_15">[49]Смета!#REF!</definedName>
    <definedName name="аполпнщ">#REF!</definedName>
    <definedName name="апр">[50]топография!#REF!</definedName>
    <definedName name="апр_15">[50]топография!#REF!</definedName>
    <definedName name="апр_16">[51]топография!#REF!</definedName>
    <definedName name="апр_18">[50]топография!#REF!</definedName>
    <definedName name="апр_4">[51]топография!#REF!</definedName>
    <definedName name="аршщ">#REF!</definedName>
    <definedName name="АФС">[52]топография!#REF!</definedName>
    <definedName name="АФС_13">"$#ССЫЛ!.$#ССЫЛ!$#ССЫЛ!"</definedName>
    <definedName name="АФС_15">[52]топография!#REF!</definedName>
    <definedName name="АФС_17">[52]топография!#REF!</definedName>
    <definedName name="АФС_18">[52]топография!#REF!</definedName>
    <definedName name="АФС_19">[52]топография!#REF!</definedName>
    <definedName name="АФС_20">[52]топография!#REF!</definedName>
    <definedName name="АФС_3">[52]топография!#REF!</definedName>
    <definedName name="баз">[53]См_1!$AN$67</definedName>
    <definedName name="база">'[54]3_пр'!$AM$33</definedName>
    <definedName name="база_4">'[53]4НКУ'!$AH$30</definedName>
    <definedName name="_xlnm.Database">#REF!</definedName>
    <definedName name="быч">'[55]свод 2'!$A$7</definedName>
    <definedName name="быч_15">'[56]свод 2'!$A$7</definedName>
    <definedName name="быч_16">'[56]свод 2'!$A$7</definedName>
    <definedName name="быч_4">'[56]свод 2'!$A$7</definedName>
    <definedName name="в34">#REF!</definedName>
    <definedName name="в555323">#REF!</definedName>
    <definedName name="ва">#N/A</definedName>
    <definedName name="вава">[57]топография!#REF!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в">[27]топография!#REF!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ерхняя_часть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НИИСТ1">#REF!</definedName>
    <definedName name="ВНИИСТ1_15">#REF!</definedName>
    <definedName name="Возвратные_суммы">#REF!</definedName>
    <definedName name="впвпвппвпвенег5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_по_смете">#REF!</definedName>
    <definedName name="ВсегоЗП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УКЕП">#REF!</definedName>
    <definedName name="ВУКЕП_15">#REF!</definedName>
    <definedName name="вык4343к32">#REF!</definedName>
    <definedName name="Вычислительная_техника">[42]Коэфф1.!#REF!</definedName>
    <definedName name="Вычислительная_техника_1">#REF!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[42]Коэфф1.!#REF!</definedName>
    <definedName name="Вычислительная_техника_15">[42]Коэфф1.!#REF!</definedName>
    <definedName name="Вычислительная_техника_17">[42]Коэфф1.!#REF!</definedName>
    <definedName name="Вычислительная_техника_18">[42]Коэфф1.!#REF!</definedName>
    <definedName name="Вычислительная_техника_19">[42]Коэфф1.!#REF!</definedName>
    <definedName name="Вычислительная_техника_20">[42]Коэфф1.!#REF!</definedName>
    <definedName name="Вычислительная_техника_3">[42]Коэфф1.!#REF!</definedName>
    <definedName name="Вычислительная_техника_4">[42]Коэфф1.!#REF!</definedName>
    <definedName name="Вычислительная_техника_5">[42]Коэфф1.!#REF!</definedName>
    <definedName name="Вычислительная_техника_6">[42]Коэфф1.!#REF!</definedName>
    <definedName name="Г">'[58]свод 2'!$A$7</definedName>
    <definedName name="газ">'[59]свод 3'!$D$13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езия">#REF!</definedName>
    <definedName name="геол">[60]Смета!#REF!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[60]Смета!#REF!</definedName>
    <definedName name="геол_14">[61]Смета!#REF!</definedName>
    <definedName name="геол_15">[62]Смета!#REF!</definedName>
    <definedName name="геол_17">[60]Смета!#REF!</definedName>
    <definedName name="геол_18">[60]Смета!#REF!</definedName>
    <definedName name="геол_19">[60]Смета!#REF!</definedName>
    <definedName name="геол_20">[60]Смета!#REF!</definedName>
    <definedName name="геол_3">[60]Смета!#REF!</definedName>
    <definedName name="геол_4">[63]Смета!#REF!</definedName>
    <definedName name="геол_6">[63]Смета!#REF!</definedName>
    <definedName name="геол_6_1">[64]Смета!#REF!</definedName>
    <definedName name="Геол_Лазаревск">[27]топография!#REF!</definedName>
    <definedName name="Геол_Лазаревск_15">[27]топография!#REF!</definedName>
    <definedName name="Геол_Лазаревск_16">[27]топография!#REF!</definedName>
    <definedName name="Геол_Лазаревск_4">[27]топография!#REF!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огия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>#REF!</definedName>
    <definedName name="гид">[65]Смета!#REF!</definedName>
    <definedName name="гид_14">[66]Смета!#REF!</definedName>
    <definedName name="гид_15">[67]Смета!#REF!</definedName>
    <definedName name="гид_4">[68]Смета!#REF!</definedName>
    <definedName name="гид_6">[68]Смета!#REF!</definedName>
    <definedName name="гид_6_1">[69]Смета!#REF!</definedName>
    <definedName name="Гидр">[70]топография!#REF!</definedName>
    <definedName name="Гидр_15">[71]топография!#REF!</definedName>
    <definedName name="Гидр_16">[71]топография!#REF!</definedName>
    <definedName name="Гидр_4">[71]топография!#REF!</definedName>
    <definedName name="Гидро">[72]топография!#REF!</definedName>
    <definedName name="Гидро_15">[72]топография!#REF!</definedName>
    <definedName name="Гидро_16">[72]топография!#REF!</definedName>
    <definedName name="Гидро_18">[72]топография!#REF!</definedName>
    <definedName name="Гидро_4">[72]топография!#REF!</definedName>
    <definedName name="гидро1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>[70]топография!#REF!</definedName>
    <definedName name="ГИП">#REF!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[73]Упр!$R$63:$R$64</definedName>
    <definedName name="гшшг">NA()</definedName>
    <definedName name="ГЭ">#REF!</definedName>
    <definedName name="дд">[74]Смета!#REF!</definedName>
    <definedName name="дд_13">[75]Смета!#REF!</definedName>
    <definedName name="дд_14">[76]Смета!#REF!</definedName>
    <definedName name="дд_15">[77]Смета!#REF!</definedName>
    <definedName name="дд_17">[75]Смета!#REF!</definedName>
    <definedName name="дд_18">[76]Смета!#REF!</definedName>
    <definedName name="дд_19">[77]Смета!#REF!</definedName>
    <definedName name="дд_20">[75]Смета!#REF!</definedName>
    <definedName name="дд_3">[75]Смета!#REF!</definedName>
    <definedName name="дд_4">[76]Смета!#REF!</definedName>
    <definedName name="дд_4_1">[78]Смета!#REF!</definedName>
    <definedName name="дд_5">[76]Смета!#REF!</definedName>
    <definedName name="дд_6">[76]Смета!#REF!</definedName>
    <definedName name="дд_7">[76]Смета!#REF!</definedName>
    <definedName name="дд_8">[76]Смета!#REF!</definedName>
    <definedName name="ддд">'[79]СметаСводная Рыб'!$C$13</definedName>
    <definedName name="Дефлятор">#REF!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обровольное_страхование">#REF!</definedName>
    <definedName name="Доп._оборудование">[42]Коэфф1.!#REF!</definedName>
    <definedName name="Доп._оборудование_1">#REF!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[42]Коэфф1.!#REF!</definedName>
    <definedName name="Доп._оборудование_15">[42]Коэфф1.!#REF!</definedName>
    <definedName name="Доп._оборудование_17">[42]Коэфф1.!#REF!</definedName>
    <definedName name="Доп._оборудование_18">[42]Коэфф1.!#REF!</definedName>
    <definedName name="Доп._оборудование_19">[42]Коэфф1.!#REF!</definedName>
    <definedName name="Доп._оборудование_20">[42]Коэфф1.!#REF!</definedName>
    <definedName name="Доп._оборудование_3">[42]Коэфф1.!#REF!</definedName>
    <definedName name="Доп._оборудование_4">[42]Коэфф1.!#REF!</definedName>
    <definedName name="Доп._оборудование_5">[42]Коэфф1.!#REF!</definedName>
    <definedName name="Доп._оборудование_6">[42]Коэфф1.!#REF!</definedName>
    <definedName name="Доп.затраты_в_зимнее_время">#REF!</definedName>
    <definedName name="Доп_оборуд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рога">[42]Шкаф!#REF!</definedName>
    <definedName name="Дорога_1">#REF!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[42]Шкаф!#REF!</definedName>
    <definedName name="Дорога_15">[42]Шкаф!#REF!</definedName>
    <definedName name="Дорога_17">[42]Шкаф!#REF!</definedName>
    <definedName name="Дорога_18">[42]Шкаф!#REF!</definedName>
    <definedName name="Дорога_19">[42]Шкаф!#REF!</definedName>
    <definedName name="Дорога_20">[42]Шкаф!#REF!</definedName>
    <definedName name="Дорога_3">[42]Шкаф!#REF!</definedName>
    <definedName name="Дорога_4">[42]Шкаф!#REF!</definedName>
    <definedName name="Дорога_5">[42]Шкаф!#REF!</definedName>
    <definedName name="Дорога_6">[42]Шкаф!#REF!</definedName>
    <definedName name="ДСК">[70]топография!#REF!</definedName>
    <definedName name="ДСК_">[80]топография!#REF!</definedName>
    <definedName name="ДСК_1">[70]топография!#REF!</definedName>
    <definedName name="ДСК_1_1">[81]топография!#REF!</definedName>
    <definedName name="ДСК_11">[82]топография!#REF!</definedName>
    <definedName name="ДСК_12">[82]топография!#REF!</definedName>
    <definedName name="ДСК_15">[70]топография!#REF!</definedName>
    <definedName name="ДСК_17">[70]топография!#REF!</definedName>
    <definedName name="ДСК_18">[70]топография!#REF!</definedName>
    <definedName name="ДСК_19">[70]топография!#REF!</definedName>
    <definedName name="ДСК_2">[70]топография!#REF!</definedName>
    <definedName name="ДСК_20">[70]топография!#REF!</definedName>
    <definedName name="ДСК_3">[70]топография!#REF!</definedName>
    <definedName name="ДСК_4">[70]топография!#REF!</definedName>
    <definedName name="ДСК_4_1">[83]топография!#REF!</definedName>
    <definedName name="ДСК_5">[72]топография!#REF!</definedName>
    <definedName name="ДСК_6">[72]топография!#REF!</definedName>
    <definedName name="ДСК_6_1">[70]топография!#REF!</definedName>
    <definedName name="ДСК_7">[70]топография!#REF!</definedName>
    <definedName name="ДСК_8">[84]топография!#REF!</definedName>
    <definedName name="ДСК1">[70]топография!#REF!</definedName>
    <definedName name="дтс">'[85]СметаСводная Рыб'!$C$13</definedName>
    <definedName name="е">#REF!</definedName>
    <definedName name="е6665">#REF!</definedName>
    <definedName name="Ева">[86]!dial_koef_udar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>'[79]СметаСводная Рыб'!$C$9</definedName>
    <definedName name="ее44">#REF!</definedName>
    <definedName name="ее5">#REF!</definedName>
    <definedName name="ек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[87]Лист4!$B$2</definedName>
    <definedName name="Заголовок_раздела">#REF!</definedName>
    <definedName name="Заказчик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траты_на_дирекцию">#REF!</definedName>
    <definedName name="ЗИП_Всего">'[42]Прайс лист'!#REF!</definedName>
    <definedName name="ЗИП_Всего_1">#REF!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'[42]Прайс лист'!#REF!</definedName>
    <definedName name="ЗИП_Всего_15">'[42]Прайс лист'!#REF!</definedName>
    <definedName name="ЗИП_Всего_17">'[42]Прайс лист'!#REF!</definedName>
    <definedName name="ЗИП_Всего_18">'[42]Прайс лист'!#REF!</definedName>
    <definedName name="ЗИП_Всего_19">'[42]Прайс лист'!#REF!</definedName>
    <definedName name="ЗИП_Всего_20">'[42]Прайс лист'!#REF!</definedName>
    <definedName name="ЗИП_Всего_3">'[42]Прайс лист'!#REF!</definedName>
    <definedName name="ЗИП_Всего_4">'[42]Прайс лист'!#REF!</definedName>
    <definedName name="ЗИП_Всего_5">'[42]Прайс лист'!#REF!</definedName>
    <definedName name="ЗИП_Всего_6">'[42]Прайс лист'!#REF!</definedName>
    <definedName name="ЗП">#REF!</definedName>
    <definedName name="и">'[79]СметаСводная Рыб'!$C$9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НДЕКСЫ">'[9]См-2 Шатурс сети  проект работы'!#REF!</definedName>
    <definedName name="ИНДЕКСЫ_1">'[8]См_2 Шатурс сети  проект работы'!#REF!</definedName>
    <definedName name="ИНДЕКСЫ_10">'[10]См_2 Шатурс сети  проект работы'!#REF!</definedName>
    <definedName name="ИНДЕКСЫ_11">'[8]См_2 Шатурс сети  проект работы'!#REF!</definedName>
    <definedName name="ИНДЕКСЫ_12">'[8]См_2 Шатурс сети  проект работы'!#REF!</definedName>
    <definedName name="ИНДЕКСЫ_13">'[10]См_2 Шатурс сети  проект работы'!#REF!</definedName>
    <definedName name="ИНДЕКСЫ_14">'[10]См_2 Шатурс сети  проект работы'!#REF!</definedName>
    <definedName name="ИНДЕКСЫ_2">'[8]См_2 Шатурс сети  проект работы'!#REF!</definedName>
    <definedName name="ИНДЕКСЫ_22">'[14]смета 2 проект_ работы'!#REF!</definedName>
    <definedName name="ИНДЕКСЫ_23">'[14]смета 2 проект_ работы'!#REF!</definedName>
    <definedName name="ИНДЕКСЫ_26">'[10]См_2 Шатурс сети  проект работы'!#REF!</definedName>
    <definedName name="ИНДЕКСЫ_27">'[10]См_2 Шатурс сети  проект работы'!#REF!</definedName>
    <definedName name="ИНДЕКСЫ_28">'[8]См_2 Шатурс сети  проект работы'!#REF!</definedName>
    <definedName name="ИНДЕКСЫ_29">'[8]См_2 Шатурс сети  проект работы'!#REF!</definedName>
    <definedName name="ИНДЕКСЫ_3">'[14]смета 2 проект_ работы'!#REF!</definedName>
    <definedName name="ИНДЕКСЫ_30">'[8]См_2 Шатурс сети  проект работы'!#REF!</definedName>
    <definedName name="ИНДЕКСЫ_31">'[8]См_2 Шатурс сети  проект работы'!#REF!</definedName>
    <definedName name="ИНДЕКСЫ_32">'[10]См_2 Шатурс сети  проект работы'!#REF!</definedName>
    <definedName name="ИНДЕКСЫ_33">'[10]См_2 Шатурс сети  проект работы'!#REF!</definedName>
    <definedName name="ИНДЕКСЫ_34">'[8]См_2 Шатурс сети  проект работы'!#REF!</definedName>
    <definedName name="ИНДЕКСЫ_35">'[10]См_2 Шатурс сети  проект работы'!#REF!</definedName>
    <definedName name="ИНДЕКСЫ_36">'[10]См_2 Шатурс сети  проект работы'!#REF!</definedName>
    <definedName name="ИНДЕКСЫ_37">'[10]См_2 Шатурс сети  проект работы'!#REF!</definedName>
    <definedName name="ИНДЕКСЫ_38">'[10]См_2 Шатурс сети  проект работы'!#REF!</definedName>
    <definedName name="ИНДЕКСЫ_39">'[10]См_2 Шатурс сети  проект работы'!#REF!</definedName>
    <definedName name="ИНДЕКСЫ_42">'[10]См_2 Шатурс сети  проект работы'!#REF!</definedName>
    <definedName name="ИНДЕКСЫ_43">'[10]См_2 Шатурс сети  проект работы'!#REF!</definedName>
    <definedName name="ИНДЕКСЫ_45">'[10]См_2 Шатурс сети  проект работы'!#REF!</definedName>
    <definedName name="ИНДЕКСЫ_46">'[10]См_2 Шатурс сети  проект работы'!#REF!</definedName>
    <definedName name="ИНДЕКСЫ_48">'[14]смета 2 проект_ работы'!#REF!</definedName>
    <definedName name="ИНДЕКСЫ_49">'[14]смета 2 проект_ работы'!#REF!</definedName>
    <definedName name="ИНДЕКСЫ_50">'[14]смета 2 проект_ работы'!#REF!</definedName>
    <definedName name="ИНДЕКСЫ_51">'[8]См_2 Шатурс сети  проект работы'!#REF!</definedName>
    <definedName name="ИНДЕКСЫ_52">'[8]См_2 Шатурс сети  проект работы'!#REF!</definedName>
    <definedName name="ИНДЕКСЫ_6">'[8]См_2 Шатурс сети  проект работы'!#REF!</definedName>
    <definedName name="ИНДЕКСЫ_7">'[13]См_2 Шатурс сети  проект работы'!#REF!</definedName>
    <definedName name="ИНДЕКСЫ_70">'[13]См_2 Шатурс сети  проект работы'!#REF!</definedName>
    <definedName name="ИНДЕКСЫ_71">'[13]См_2 Шатурс сети  проект работы'!#REF!</definedName>
    <definedName name="ИНДЕКСЫ_72">'[8]См_2 Шатурс сети  проект работы'!#REF!</definedName>
    <definedName name="ИНДЕКСЫ_73">'[8]См_2 Шатурс сети  проект работы'!#REF!</definedName>
    <definedName name="ИНДЕКСЫ_74">'[14]смета 2 проект_ работы'!#REF!</definedName>
    <definedName name="ИНДЕКСЫ_75">'[14]смета 2 проект_ работы'!#REF!</definedName>
    <definedName name="ИНДЕКСЫ_76">'[14]смета 2 проект_ работы'!#REF!</definedName>
    <definedName name="ИНДЕКСЫ_77">'[14]смета 2 проект_ работы'!#REF!</definedName>
    <definedName name="ИНДЕКСЫ_78">'[14]смета 2 проект_ работы'!#REF!</definedName>
    <definedName name="ИНДЕКСЫ_79">'[14]смета 2 проект_ работы'!#REF!</definedName>
    <definedName name="ИНДЕКСЫ_8">'[13]См_2 Шатурс сети  проект работы'!#REF!</definedName>
    <definedName name="ИНДЕКСЫ_9">'[10]См_2 Шатурс сети  проект работы'!#REF!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оделир.">[88]!dial_mater_udar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>#REF!</definedName>
    <definedName name="й_15">#REF!</definedName>
    <definedName name="й_16">#REF!</definedName>
    <definedName name="й_4">#REF!</definedName>
    <definedName name="йй">[33]!dial_koef_zap</definedName>
    <definedName name="йцйц">NA()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к">#REF!</definedName>
    <definedName name="к44">#REF!</definedName>
    <definedName name="к444111">#REF!</definedName>
    <definedName name="Кабели">[42]Коэфф1.!#REF!</definedName>
    <definedName name="Кабели_1">#REF!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[42]Коэфф1.!#REF!</definedName>
    <definedName name="Кабели_15">[42]Коэфф1.!#REF!</definedName>
    <definedName name="Кабели_17">[42]Коэфф1.!#REF!</definedName>
    <definedName name="Кабели_18">[42]Коэфф1.!#REF!</definedName>
    <definedName name="Кабели_19">[42]Коэфф1.!#REF!</definedName>
    <definedName name="Кабели_20">[42]Коэфф1.!#REF!</definedName>
    <definedName name="Кабели_3">[42]Коэфф1.!#REF!</definedName>
    <definedName name="Кабели_4">[42]Коэфф1.!#REF!</definedName>
    <definedName name="Кабели_5">[42]Коэфф1.!#REF!</definedName>
    <definedName name="Кабели_6">[42]Коэфф1.!#REF!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нроолтьб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>[33]!Rashod_dolot_zap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п">'[89]СметаСводная Колпино'!$C$5</definedName>
    <definedName name="ком">[90]топография!#REF!</definedName>
    <definedName name="ком___0">[91]топография!#REF!</definedName>
    <definedName name="ком___0_15">[91]топография!#REF!</definedName>
    <definedName name="ком_15">[91]топография!#REF!</definedName>
    <definedName name="ком_16">[91]топография!#REF!</definedName>
    <definedName name="ком_4">[91]топография!#REF!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нтроллер">[42]Коэфф1.!#REF!</definedName>
    <definedName name="Контроллер_1">#REF!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[42]Коэфф1.!#REF!</definedName>
    <definedName name="Контроллер_15">[42]Коэфф1.!#REF!</definedName>
    <definedName name="Контроллер_17">[42]Коэфф1.!#REF!</definedName>
    <definedName name="Контроллер_18">[42]Коэфф1.!#REF!</definedName>
    <definedName name="Контроллер_19">[42]Коэфф1.!#REF!</definedName>
    <definedName name="Контроллер_20">[42]Коэфф1.!#REF!</definedName>
    <definedName name="Контроллер_3">[42]Коэфф1.!#REF!</definedName>
    <definedName name="Контроллер_4">[42]Коэфф1.!#REF!</definedName>
    <definedName name="Контроллер_5">[42]Коэфф1.!#REF!</definedName>
    <definedName name="Контроллер_6">[42]Коэфф1.!#REF!</definedName>
    <definedName name="коф">[92]!dial_koef_udar</definedName>
    <definedName name="Коэффициент">#REF!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ра">[93]СметаСводная!$E$6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>[42]Коэфф1.!$E$23</definedName>
    <definedName name="Курс_1">#REF!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[42]Коэфф1.!$E$23</definedName>
    <definedName name="Курс_17">[42]Коэфф1.!$E$23</definedName>
    <definedName name="курс_18">#REF!</definedName>
    <definedName name="Курс_19">[42]Коэфф1.!$E$23</definedName>
    <definedName name="Курс_20">[42]Коэфф1.!$E$23</definedName>
    <definedName name="Курс_3">[42]Коэфф1.!$E$23</definedName>
    <definedName name="Курс_4">[42]Коэфф1.!$E$23</definedName>
    <definedName name="Курс_5">[42]Коэфф1.!$E$23</definedName>
    <definedName name="Курс_6">[42]Коэфф1.!$E$23</definedName>
    <definedName name="курс_дол">#REF!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1">#REF!</definedName>
    <definedName name="ленин">#REF!</definedName>
    <definedName name="Лимит">[87]Лист4!$B$4</definedName>
    <definedName name="лист">[70]топография!#REF!</definedName>
    <definedName name="лист1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м">#REF!</definedName>
    <definedName name="ма">#REF!</definedName>
    <definedName name="май">'[94]Смета2 проект_ раб_'!$A$93:$N$96</definedName>
    <definedName name="Мак">[95]сводная!$D$7</definedName>
    <definedName name="мама">NA()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>[70]топография!#REF!</definedName>
    <definedName name="мж1">'[96]СметаСводная 1 оч'!$D$6</definedName>
    <definedName name="мин">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>#REF!</definedName>
    <definedName name="мит_15">#REF!</definedName>
    <definedName name="мит_16">#REF!</definedName>
    <definedName name="мит_4">#REF!</definedName>
    <definedName name="митюгов">'[97]Данные для расчёта сметы'!$J$33</definedName>
    <definedName name="митюгов_14">'[98]Данные для расчёта сметы'!$J$33</definedName>
    <definedName name="митюгов_15">'[99]Данные для расчёта сметы'!$J$33</definedName>
    <definedName name="митюгов_4">'[100]Данные для расчёта сметы'!$J$33</definedName>
    <definedName name="митюгов_6">'[100]Данные для расчёта сметы'!$J$33</definedName>
    <definedName name="митюгов_6_1">'[101]Данные для расчёта сметы'!$J$33</definedName>
    <definedName name="мичм">[102]сводная!$D$7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делир.">[103]!dial_mater</definedName>
    <definedName name="Монтаж">#REF!</definedName>
    <definedName name="Монтаж_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п">#REF!</definedName>
    <definedName name="Мытищи">[104]!dial_mater_udar</definedName>
    <definedName name="н2">#REF!</definedName>
    <definedName name="Название_проекта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[105]Смета180!$A$8</definedName>
    <definedName name="Наименование">[87]Общий!$B$2:$B$25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[106]свод!$A$7</definedName>
    <definedName name="Наименование_организации_заказчика">#REF!</definedName>
    <definedName name="Наименование_проектной_организации">#REF!</definedName>
    <definedName name="Наименование_строительства">#REF!</definedName>
    <definedName name="Налог_на_добавленную_стоимость">#REF!</definedName>
    <definedName name="Налог_на_пользавтелей_автдорог">#REF!</definedName>
    <definedName name="насос">[92]!dial_koef_udar</definedName>
    <definedName name="ната">'[107]См_2 Шатурс сети  проект работы'!#REF!</definedName>
    <definedName name="натаа">#REF!</definedName>
    <definedName name="Начало">[87]Общий!$K$2:$K$25</definedName>
    <definedName name="Начало_работ">[108]Лист1!$B$4</definedName>
    <definedName name="Начало_работ__приблизительно">[87]Лист4!$B$8</definedName>
    <definedName name="НДС">#REF!</definedName>
    <definedName name="НДС_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епредвиденные_расходы">#REF!</definedName>
    <definedName name="Нижняя_часть">#REF!</definedName>
    <definedName name="НК">'[109]См 1 наруж.водопровод'!$D$6</definedName>
    <definedName name="Номер">#REF!</definedName>
    <definedName name="Номер_договора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ативно_сметная_база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б">#REF!</definedName>
    <definedName name="об4664">#REF!</definedName>
    <definedName name="_xlnm.Print_Area" localSheetId="3">'01-01-01 Вынос трассы до12.2024'!$A$1:$L$31</definedName>
    <definedName name="_xlnm.Print_Area" localSheetId="0">'Смета № 1'!$A$1:$K$34</definedName>
    <definedName name="_xlnm.Print_Area" localSheetId="2">'Смета №2 СБЦ-2004'!$A$1:$G$43</definedName>
    <definedName name="_xlnm.Print_Area">#REF!</definedName>
    <definedName name="Область_печати_ИМ_6">#REF!</definedName>
    <definedName name="общая">[29]топография!#REF!</definedName>
    <definedName name="общая_15">[29]топография!#REF!</definedName>
    <definedName name="общая_16">[29]топография!#REF!</definedName>
    <definedName name="общая_19">[29]топография!#REF!</definedName>
    <definedName name="общая_4">[29]топография!#REF!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>#REF!</definedName>
    <definedName name="объем___0___2___0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>#REF!</definedName>
    <definedName name="объем___1___0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>#REF!</definedName>
    <definedName name="объем___11___0">NA()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>#REF!</definedName>
    <definedName name="объем___7___0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>#REF!</definedName>
    <definedName name="ок_14">#REF!</definedName>
    <definedName name="ОК_15">#REF!</definedName>
    <definedName name="ОК_16">'[85]СметаСводная Рыб'!$C$9</definedName>
    <definedName name="ок_18">'[85]СметаСводная Рыб'!$C$9</definedName>
    <definedName name="ок_19">'[85]СметаСводная Рыб'!$C$9</definedName>
    <definedName name="ОК_4">'[85]СметаСводная Рыб'!$C$9</definedName>
    <definedName name="ок_6">#REF!</definedName>
    <definedName name="Окончание">[87]Общий!$L$2:$L$25</definedName>
    <definedName name="Окончание_работ">[87]Лист4!$B$9</definedName>
    <definedName name="оо">'[110]свод 2'!$D$10</definedName>
    <definedName name="ооо">#REF!</definedName>
    <definedName name="ооо_15">#REF!</definedName>
    <definedName name="ооо_16">[111]СметаСводная!$C$9</definedName>
    <definedName name="ооо_17">[111]СметаСводная!$C$9</definedName>
    <definedName name="ооо_18">[111]СметаСводная!$C$9</definedName>
    <definedName name="ооо_19">[111]СметаСводная!$C$9</definedName>
    <definedName name="ооо_20">[111]СметаСводная!$C$9</definedName>
    <definedName name="ооо_3">[111]СметаСводная!$C$9</definedName>
    <definedName name="ооо_4">[111]СметаСводная!$C$9</definedName>
    <definedName name="ооооооооооо">#REF!</definedName>
    <definedName name="ор">[112]списки!$L$1:$L$2</definedName>
    <definedName name="орп">[113]Смета!#REF!</definedName>
    <definedName name="орп_13">[114]Смета!#REF!</definedName>
    <definedName name="орп_14">[115]Смета!#REF!</definedName>
    <definedName name="орп_15">[114]Смета!#REF!</definedName>
    <definedName name="орп_17">[115]Смета!#REF!</definedName>
    <definedName name="орп_18">[115]Смета!#REF!</definedName>
    <definedName name="орп_19">[114]Смета!#REF!</definedName>
    <definedName name="орп_20">[115]Смета!#REF!</definedName>
    <definedName name="орп_3">[115]Смета!#REF!</definedName>
    <definedName name="орп_4">[115]Смета!#REF!</definedName>
    <definedName name="орп_4_1">[116]Смета!#REF!</definedName>
    <definedName name="орп_5">[115]Смета!#REF!</definedName>
    <definedName name="орп_6">[115]Смета!#REF!</definedName>
    <definedName name="орп_7">[115]Смета!#REF!</definedName>
    <definedName name="орп_8">[115]Смета!#REF!</definedName>
    <definedName name="орппапаа">#REF!</definedName>
    <definedName name="Оферта_№">[87]Лист4!$B$14</definedName>
    <definedName name="Оферта_от">[87]Лист4!$B$15</definedName>
    <definedName name="оц.зап.">[117]!dial_koef_udar</definedName>
    <definedName name="п">#REF!</definedName>
    <definedName name="п.1">[87]Общий!$B$2:$BA$2</definedName>
    <definedName name="п.2">[87]Общий!$B$3:$BA$3</definedName>
    <definedName name="п.3">[87]Общий!$B$4:$BA$4</definedName>
    <definedName name="п.4">[87]Общий!$B$5:$BA$5</definedName>
    <definedName name="п.5">[87]Общий!$B$6:$BA$6</definedName>
    <definedName name="п.6">[87]Общий!$B$7:$BA$7</definedName>
    <definedName name="п.7">[87]Общий!$B$8:$BA$8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55">#REF!</definedName>
    <definedName name="паспорт">[118]!dial_mater_udar</definedName>
    <definedName name="ПБ">#REF!</definedName>
    <definedName name="Пи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лан">[70]топография!#REF!</definedName>
    <definedName name="план_15">[70]топография!#REF!</definedName>
    <definedName name="план_17">[70]топография!#REF!</definedName>
    <definedName name="план_18">[70]топография!#REF!</definedName>
    <definedName name="план_19">[70]топография!#REF!</definedName>
    <definedName name="план_20">[70]топография!#REF!</definedName>
    <definedName name="план_3">[70]топография!#REF!</definedName>
    <definedName name="Площадь">#REF!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ог">#REF!</definedName>
    <definedName name="Подзаголовок">#REF!</definedName>
    <definedName name="Подписант">[108]Лист1!$B$9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п">#REF!</definedName>
    <definedName name="ппп">#REF!</definedName>
    <definedName name="ппп_15">#REF!</definedName>
    <definedName name="ппп_16">[119]свод1!$A$7</definedName>
    <definedName name="ппп_17">[119]свод1!$A$7</definedName>
    <definedName name="ппп_18">[119]свод1!$A$7</definedName>
    <definedName name="ппп_19">[119]свод1!$A$7</definedName>
    <definedName name="ппп_20">[119]свод1!$A$7</definedName>
    <definedName name="ппп_3">[119]свод1!$A$7</definedName>
    <definedName name="ппп_4">[119]свод1!$A$7</definedName>
    <definedName name="ПР">#REF!</definedName>
    <definedName name="пр_15">#REF!</definedName>
    <definedName name="прапоалад">[120]топография!#REF!</definedName>
    <definedName name="прапоалад_15">[120]топография!#REF!</definedName>
    <definedName name="Премирование">#REF!</definedName>
    <definedName name="приб">[121]сводная!$E$10</definedName>
    <definedName name="Прикладное_ПО">#REF!</definedName>
    <definedName name="Прикладное_ПО_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>[111]СметаСводная!$C$7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ект">'[122]СметаСводная павильон'!$D$6</definedName>
    <definedName name="промбез">[28]топография!#REF!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ЮЛЮ">#REF!</definedName>
    <definedName name="прпр">[42]Коэфф1.!#REF!</definedName>
    <definedName name="прпр_1">#REF!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[42]Коэфф1.!#REF!</definedName>
    <definedName name="прпр_15">[42]Коэфф1.!#REF!</definedName>
    <definedName name="прпр_17">[42]Коэфф1.!#REF!</definedName>
    <definedName name="прпр_18">[42]Коэфф1.!#REF!</definedName>
    <definedName name="прпр_19">[42]Коэфф1.!#REF!</definedName>
    <definedName name="прпр_20">[42]Коэфф1.!#REF!</definedName>
    <definedName name="прпр_3">[42]Коэфф1.!#REF!</definedName>
    <definedName name="прпр_4">[42]Коэфф1.!#REF!</definedName>
    <definedName name="прпр_5">[42]Коэфф1.!#REF!</definedName>
    <definedName name="прпр_6">[42]Коэфф1.!#REF!</definedName>
    <definedName name="псков">[123]свод!$E$10</definedName>
    <definedName name="р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дел">#REF!</definedName>
    <definedName name="Разработка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>[124]!dialog_montag_show</definedName>
    <definedName name="расчет_15">'[125]93-110'!#REF!</definedName>
    <definedName name="расчет_16">'[125]93-110'!#REF!</definedName>
    <definedName name="расчет_19">'[126]93-110'!#REF!</definedName>
    <definedName name="расчет_4">'[125]93-110'!#REF!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улярная_часть">#REF!</definedName>
    <definedName name="рига">'[127]СметаСводная снег'!$E$7</definedName>
    <definedName name="рол">[120]топография!#REF!</definedName>
    <definedName name="ролл">#REF!</definedName>
    <definedName name="ролл_15">#REF!</definedName>
    <definedName name="рооо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р">#REF!</definedName>
    <definedName name="ртип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авепр">#REF!</definedName>
    <definedName name="савепр_15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>'[8]См_2 Шатурс сети  проект работы'!#REF!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>[128]топография!#REF!</definedName>
    <definedName name="свод1_15">[128]топография!#REF!</definedName>
    <definedName name="свод1_16">[128]топография!#REF!</definedName>
    <definedName name="свод1_17">[128]топография!#REF!</definedName>
    <definedName name="свод1_18">[128]топография!#REF!</definedName>
    <definedName name="свод1_19">[128]топография!#REF!</definedName>
    <definedName name="свод1_20">[128]топография!#REF!</definedName>
    <definedName name="свод1_3">[128]топография!#REF!</definedName>
    <definedName name="свод1_4">[128]топография!#REF!</definedName>
    <definedName name="сводИИ">[51]топография!#REF!</definedName>
    <definedName name="сводная">#REF!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>[70]топография!#REF!</definedName>
    <definedName name="СводУТ">#REF!</definedName>
    <definedName name="сврд">[128]топография!#REF!</definedName>
    <definedName name="сег1">#REF!</definedName>
    <definedName name="Сегодня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>'[42]Прайс лист'!#REF!</definedName>
    <definedName name="Сервис_Всего_1">#REF!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'[42]Прайс лист'!#REF!</definedName>
    <definedName name="Сервис_Всего_15">'[42]Прайс лист'!#REF!</definedName>
    <definedName name="Сервис_Всего_17">'[42]Прайс лист'!#REF!</definedName>
    <definedName name="Сервис_Всего_18">'[42]Прайс лист'!#REF!</definedName>
    <definedName name="Сервис_Всего_19">'[42]Прайс лист'!#REF!</definedName>
    <definedName name="Сервис_Всего_20">'[42]Прайс лист'!#REF!</definedName>
    <definedName name="Сервис_Всего_3">'[42]Прайс лист'!#REF!</definedName>
    <definedName name="Сервис_Всего_4">'[42]Прайс лист'!#REF!</definedName>
    <definedName name="Сервис_Всего_5">'[42]Прайс лист'!#REF!</definedName>
    <definedName name="Сервис_Всего_6">'[42]Прайс лист'!#REF!</definedName>
    <definedName name="Сервисное_оборудование">[42]Коэфф1.!#REF!</definedName>
    <definedName name="Сервисное_оборудование_1">#REF!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[42]Коэфф1.!#REF!</definedName>
    <definedName name="Сервисное_оборудование_15">[42]Коэфф1.!#REF!</definedName>
    <definedName name="Сервисное_оборудование_17">[42]Коэфф1.!#REF!</definedName>
    <definedName name="Сервисное_оборудование_18">[42]Коэфф1.!#REF!</definedName>
    <definedName name="Сервисное_оборудование_19">[42]Коэфф1.!#REF!</definedName>
    <definedName name="Сервисное_оборудование_20">[42]Коэфф1.!#REF!</definedName>
    <definedName name="Сервисное_оборудование_3">[42]Коэфф1.!#REF!</definedName>
    <definedName name="Сервисное_оборудование_4">[42]Коэфф1.!#REF!</definedName>
    <definedName name="Сервисное_оборудование_5">[42]Коэфф1.!#REF!</definedName>
    <definedName name="Сервисное_оборудование_6">[42]Коэфф1.!#REF!</definedName>
    <definedName name="СКО">[129]!dial_koef_udar</definedName>
    <definedName name="см">#REF!</definedName>
    <definedName name="см_">'[53]4НКУ'!$AO$26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'[54]1_из'!$U$52</definedName>
    <definedName name="см_2">'[130]2РЗ'!$AF$116</definedName>
    <definedName name="см_2_база">'[130]2РЗ'!$AF$117</definedName>
    <definedName name="см_20">#REF!</definedName>
    <definedName name="см_3">'[130]3конф'!$L$40</definedName>
    <definedName name="см_3_база">'[130]3конф'!$M$43</definedName>
    <definedName name="см_3пр">'[54]3_пр'!$AM$31</definedName>
    <definedName name="см_4">'[54]4_РЗ'!$AM$80</definedName>
    <definedName name="см_4_1">#REF!</definedName>
    <definedName name="см_4б">'[54]4_РЗ'!$AM$81</definedName>
    <definedName name="см_5">'[54]5_конф'!$L$37</definedName>
    <definedName name="см_5б">'[54]5_конф'!$L$39</definedName>
    <definedName name="см_6">'[54]6_НКУ'!$AN$30</definedName>
    <definedName name="см_6_1">#REF!</definedName>
    <definedName name="см_6б">'[54]6_НКУ'!$AN$31</definedName>
    <definedName name="см_7">#REF!</definedName>
    <definedName name="см_8">#REF!</definedName>
    <definedName name="см_9">#REF!</definedName>
    <definedName name="См5">#REF!</definedName>
    <definedName name="СМ6">[70]топография!#REF!</definedName>
    <definedName name="См7">#REF!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та">#REF!</definedName>
    <definedName name="смета_7">'[131]См_2 Шатурс сети  проект работы'!#REF!</definedName>
    <definedName name="смета_8">'[131]См_2 Шатурс сети  проект работы'!#REF!</definedName>
    <definedName name="Смета6">'[132]См_2 Шатурс сети  проект работы'!#REF!</definedName>
    <definedName name="Смета6_7">'[132]См_2 Шатурс сети  проект работы'!#REF!</definedName>
    <definedName name="Смета6_8">'[132]См_2 Шатурс сети  проект работы'!#REF!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П1">[24]Обновление!#REF!</definedName>
    <definedName name="СП1_1">[24]Обновление!#REF!</definedName>
    <definedName name="СП1_13">[24]Обновление!#REF!</definedName>
    <definedName name="СП1_15">[24]Обновление!#REF!</definedName>
    <definedName name="СП1_17">[24]Обновление!#REF!</definedName>
    <definedName name="СП1_18">[24]Обновление!#REF!</definedName>
    <definedName name="СП1_19">[24]Обновление!#REF!</definedName>
    <definedName name="СП1_20">[24]Обновление!#REF!</definedName>
    <definedName name="СП1_3">[24]Обновление!#REF!</definedName>
    <definedName name="СП1_4">[24]Обновление!#REF!</definedName>
    <definedName name="СП1_5">[24]Обновление!#REF!</definedName>
    <definedName name="СП1_6">[24]Обновление!#REF!</definedName>
    <definedName name="Специф1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т">[23]!ABN</definedName>
    <definedName name="Стадия_проектирования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оимость">#REF!</definedName>
    <definedName name="Стоимость_ПИР">#REF!</definedName>
    <definedName name="СтОф">OFFSET([133]шаблон!$E$3,0,0,COUNTA([133]шаблон!$E:$E)-2)</definedName>
    <definedName name="СтОф_14">OFFSET([134]шаблон!$E$3,0,0,COUNTA([134]шаблон!$E:$E)-2)</definedName>
    <definedName name="СтОф_4">OFFSET([135]шаблон!$E$3,0,0,COUNTA([135]шаблон!$E:$E)-2)</definedName>
    <definedName name="СтОф_6">OFFSET([135]шаблон!$E$3,0,0,COUNTA([135]шаблон!$E:$E)-2)</definedName>
    <definedName name="СтОф_6_1">OFFSET([136]шаблон!$E$3,0,0,COUNTA([136]шаблон!$E:$E)-2)</definedName>
    <definedName name="СтПр">OFFSET([133]шаблон!$G$3,0,0,COUNTA([133]шаблон!$G:$G)-2)</definedName>
    <definedName name="СтПр_14">OFFSET([134]шаблон!$G$3,0,0,COUNTA([134]шаблон!$G:$G)-2)</definedName>
    <definedName name="СтПр_4">OFFSET([135]шаблон!$G$3,0,0,COUNTA([135]шаблон!$G:$G)-2)</definedName>
    <definedName name="СтПр_6">OFFSET([135]шаблон!$G$3,0,0,COUNTA([135]шаблон!$G:$G)-2)</definedName>
    <definedName name="СтПр_6_1">OFFSET([136]шаблон!$G$3,0,0,COUNTA([136]шаблон!$G:$G)-2)</definedName>
    <definedName name="Строительная_полоса">#REF!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ургут">NA()</definedName>
    <definedName name="т">'[79]СметаСводная Рыб'!$C$13</definedName>
    <definedName name="тампонаж">[137]!Rashod_dolot_zap</definedName>
    <definedName name="тек">[53]См_1!$AN$66</definedName>
    <definedName name="ТекДата">[138]информация!$B$8</definedName>
    <definedName name="ТекДата_14">[139]информация!$B$8</definedName>
    <definedName name="ТекДата_4">[140]информация!$B$8</definedName>
    <definedName name="ТекДата_6">[140]информация!$B$8</definedName>
    <definedName name="ТекДата_6_1">[141]информация!$B$8</definedName>
    <definedName name="Технический_директор">#REF!</definedName>
    <definedName name="Титул">[87]Лист4!$B$3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>[46]Смета!#REF!</definedName>
    <definedName name="топогр_15">[46]Смета!#REF!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у">#REF!</definedName>
    <definedName name="у33">#REF!</definedName>
    <definedName name="у333">#REF!</definedName>
    <definedName name="у444">#REF!</definedName>
    <definedName name="укаукп">[29]топография!#REF!</definedName>
    <definedName name="уу">[33]!dialog_montag_show</definedName>
    <definedName name="уу_15">#REF!</definedName>
    <definedName name="уу_16">#REF!</definedName>
    <definedName name="уу_17">#REF!</definedName>
    <definedName name="уу_18">#REF!</definedName>
    <definedName name="уу_19">'[79]СметаСводная Рыб'!$C$13</definedName>
    <definedName name="уу_20">#REF!</definedName>
    <definedName name="уу_3">#REF!</definedName>
    <definedName name="уу_4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>#REF!</definedName>
    <definedName name="ф1">#REF!</definedName>
    <definedName name="Ф10">#REF!</definedName>
    <definedName name="Ф5">#REF!</definedName>
    <definedName name="Ф9">#REF!</definedName>
    <definedName name="фед">'[55]свод 2'!$C$10</definedName>
    <definedName name="фед_15">'[56]свод 2'!$C$10</definedName>
    <definedName name="фед_16">'[56]свод 2'!$C$10</definedName>
    <definedName name="фед_4">'[56]свод 2'!$C$10</definedName>
    <definedName name="форма">#REF!</definedName>
    <definedName name="ффыв">#REF!</definedName>
    <definedName name="ффыв_15">#REF!</definedName>
    <definedName name="ффыв_16">#REF!</definedName>
    <definedName name="ффыв_4">#REF!</definedName>
    <definedName name="фыв">[35]!FD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Характеристика">#REF!</definedName>
    <definedName name="ц33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>#REF!</definedName>
    <definedName name="цена___0___2___0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>#REF!</definedName>
    <definedName name="цена___1___0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>#REF!</definedName>
    <definedName name="цена___11___0">NA()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>#REF!</definedName>
    <definedName name="цена___7___0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к">#REF!</definedName>
    <definedName name="цук_15">#REF!</definedName>
    <definedName name="цук_16">#REF!</definedName>
    <definedName name="цук_4">#REF!</definedName>
    <definedName name="цц">[33]!dial_mater</definedName>
    <definedName name="цы">#REF!</definedName>
    <definedName name="Части_и_главы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>#REF!</definedName>
    <definedName name="чть_15">#REF!</definedName>
    <definedName name="чть_16">#REF!</definedName>
    <definedName name="чть_4">#REF!</definedName>
    <definedName name="шаблон">[23]!ABN</definedName>
    <definedName name="Шапка">#REF!</definedName>
    <definedName name="Шапка2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'[142]93-110'!#REF!</definedName>
    <definedName name="шлд_15">'[125]93-110'!#REF!</definedName>
    <definedName name="шщззхъх">#REF!</definedName>
    <definedName name="шщззхъх_15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>[143]свод!$A$7</definedName>
    <definedName name="ыы333">#REF!</definedName>
    <definedName name="э12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>[120]топография!#REF!</definedName>
    <definedName name="экол.1_13">[120]топография!#REF!</definedName>
    <definedName name="экол.1_15">[120]топография!#REF!</definedName>
    <definedName name="экол.1_17">[120]топография!#REF!</definedName>
    <definedName name="экол.1_18">[120]топография!#REF!</definedName>
    <definedName name="экол.1_19">[120]топография!#REF!</definedName>
    <definedName name="экол.1_20">[120]топография!#REF!</definedName>
    <definedName name="экол.1_3">[120]топография!#REF!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>NA()</definedName>
    <definedName name="экон">#REF!</definedName>
    <definedName name="ЭлеСи">[144]Коэфф1.!$E$7</definedName>
    <definedName name="ЭлеСи_1">#REF!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[144]Коэфф1.!$E$7</definedName>
    <definedName name="ЭлеСи_4">[144]Коэфф1.!$E$7</definedName>
    <definedName name="ЭлеСи_5">[144]Коэфф1.!$E$7</definedName>
    <definedName name="ЭлеСи_6">[144]Коэфф1.!$E$7</definedName>
    <definedName name="ЭЛСИ_Т">#REF!</definedName>
    <definedName name="ЭЛСИ_Т_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ээ">[143]свод!$A$7</definedName>
    <definedName name="я">#REF!</definedName>
    <definedName name="ЯЯЯ">[57]топография!#REF!</definedName>
    <definedName name="ЯЯЯЯ">#N/A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" i="1" l="1"/>
  <c r="K24" i="1" l="1"/>
  <c r="I20" i="7" l="1"/>
  <c r="N28" i="1" l="1"/>
  <c r="K19" i="1"/>
  <c r="K23" i="1" s="1"/>
  <c r="M14" i="1"/>
  <c r="N29" i="1" l="1"/>
  <c r="J25" i="1" s="1"/>
  <c r="K25" i="1" s="1"/>
  <c r="K27" i="1" l="1"/>
  <c r="K28" i="1"/>
  <c r="K29" i="1" s="1"/>
  <c r="I14" i="4" l="1"/>
  <c r="M14" i="4"/>
  <c r="B14" i="4" s="1"/>
  <c r="N14" i="4"/>
  <c r="I15" i="4" s="1"/>
  <c r="B23" i="4"/>
  <c r="B15" i="4" l="1"/>
  <c r="K14" i="4"/>
  <c r="I23" i="4"/>
  <c r="K15" i="4"/>
  <c r="F14" i="4"/>
  <c r="F15" i="4"/>
  <c r="K23" i="4"/>
  <c r="K24" i="4" s="1"/>
  <c r="F23" i="4"/>
  <c r="E8" i="4" l="1"/>
  <c r="K16" i="4"/>
  <c r="K17" i="4"/>
  <c r="K18" i="4" l="1"/>
  <c r="K20" i="4" s="1"/>
  <c r="K21" i="4" s="1"/>
  <c r="K25" i="4" s="1"/>
  <c r="K26" i="4" s="1"/>
  <c r="A13" i="2"/>
  <c r="B16" i="2"/>
  <c r="E16" i="2"/>
  <c r="D27" i="2" s="1"/>
  <c r="E27" i="2" s="1"/>
  <c r="E21" i="2"/>
  <c r="D22" i="2"/>
  <c r="B49" i="2"/>
  <c r="B51" i="2" s="1"/>
  <c r="G49" i="2"/>
  <c r="B52" i="2" l="1"/>
  <c r="D30" i="2"/>
  <c r="E30" i="2" s="1"/>
  <c r="D33" i="2" s="1"/>
  <c r="E33" i="2" l="1"/>
  <c r="G36" i="2" l="1"/>
  <c r="C49" i="2"/>
  <c r="D49" i="2" s="1"/>
  <c r="C50" i="2" l="1"/>
  <c r="C51" i="2"/>
  <c r="C52" i="2"/>
  <c r="G39" i="2"/>
  <c r="J39" i="2"/>
  <c r="G37" i="2" s="1"/>
  <c r="G38" i="2" s="1"/>
  <c r="G40" i="2"/>
</calcChain>
</file>

<file path=xl/sharedStrings.xml><?xml version="1.0" encoding="utf-8"?>
<sst xmlns="http://schemas.openxmlformats.org/spreadsheetml/2006/main" count="336" uniqueCount="217">
  <si>
    <t>Характеристика предприятия,здания,сооружения или виды работ</t>
  </si>
  <si>
    <t>1</t>
  </si>
  <si>
    <t>№ частей, глав, таблиц,
пунктов, указаний к главе сборника</t>
  </si>
  <si>
    <t>№№ п/п</t>
  </si>
  <si>
    <t>а=</t>
  </si>
  <si>
    <t>Расчет стоимости, тыс.руб</t>
  </si>
  <si>
    <t>Цб=а+в*Х</t>
  </si>
  <si>
    <t>в=</t>
  </si>
  <si>
    <t>К=</t>
  </si>
  <si>
    <t>НДС=</t>
  </si>
  <si>
    <r>
      <t>Коэффициент ценообразующий, К</t>
    </r>
    <r>
      <rPr>
        <vertAlign val="subscript"/>
        <sz val="8"/>
        <rFont val="Times New Roman"/>
        <family val="1"/>
        <charset val="204"/>
      </rPr>
      <t>цн</t>
    </r>
  </si>
  <si>
    <r>
      <t>Коэффициент усложняющие,  К</t>
    </r>
    <r>
      <rPr>
        <vertAlign val="subscript"/>
        <sz val="8"/>
        <rFont val="Times New Roman"/>
        <family val="1"/>
        <charset val="204"/>
      </rPr>
      <t>усл</t>
    </r>
  </si>
  <si>
    <t>Ед.
изм.</t>
  </si>
  <si>
    <t>Всего общая стоимость проекта строительства</t>
  </si>
  <si>
    <t>Стоимость в тыс. руб.</t>
  </si>
  <si>
    <t>Смета на проектные работы №1</t>
  </si>
  <si>
    <t>Трансформатоная подстанция напряжением 6-20/0,4-10кВ</t>
  </si>
  <si>
    <t>подстанция</t>
  </si>
  <si>
    <t>Согласовано:</t>
  </si>
  <si>
    <t xml:space="preserve">       </t>
  </si>
  <si>
    <t>Утверждаю:</t>
  </si>
  <si>
    <t>Итого стоимость проекта строительства трансформаторной подстанции</t>
  </si>
  <si>
    <t>ООО "Меридиан Энерго"</t>
  </si>
  <si>
    <t xml:space="preserve"> Смету составил:                                                              _____________________</t>
  </si>
  <si>
    <t>______________________А.В. Смирнов</t>
  </si>
  <si>
    <t>филиала ПАО "Россети Московский регион"</t>
  </si>
  <si>
    <t>КТП</t>
  </si>
  <si>
    <t>КТП мощность ТМГ</t>
  </si>
  <si>
    <t>"_____"________________2023</t>
  </si>
  <si>
    <t>______________________  И.А. Александров</t>
  </si>
  <si>
    <t xml:space="preserve">Заместитель директора - </t>
  </si>
  <si>
    <t xml:space="preserve">главный инженер Северных электрических сетей - </t>
  </si>
  <si>
    <t>0,4 кВ</t>
  </si>
  <si>
    <t>6 кВ</t>
  </si>
  <si>
    <t>ТП</t>
  </si>
  <si>
    <t>общая га</t>
  </si>
  <si>
    <t xml:space="preserve">общая длина </t>
  </si>
  <si>
    <t>длина  0,4 кв</t>
  </si>
  <si>
    <t>длина 6 кв</t>
  </si>
  <si>
    <t>цена 1 га</t>
  </si>
  <si>
    <t>сумма</t>
  </si>
  <si>
    <t>Всего с НДС</t>
  </si>
  <si>
    <t>НДС 20%</t>
  </si>
  <si>
    <t>Итого с понижающим коэффициентом в текущих ценах К=0,446411429931901</t>
  </si>
  <si>
    <t>Итого с понижающим коэффициентом в базовых ценах К=0,446411429931901</t>
  </si>
  <si>
    <t>Итого</t>
  </si>
  <si>
    <t>МТП =0,25 га , ВЛЗ-6кВ=0,17 га  , ВЛИ 0,4кВ= 0,1га.</t>
  </si>
  <si>
    <t>Стоимость изысканий с учетом коэффициента к итогу</t>
  </si>
  <si>
    <t>общ. указ. 
п.13 6%
прим. 1 k=2,5</t>
  </si>
  <si>
    <t>Расходы по организации и ликвидации работ</t>
  </si>
  <si>
    <t>т.4 §5
18,75%</t>
  </si>
  <si>
    <t xml:space="preserve">Расходы по внутреннему транспорту 24 км </t>
  </si>
  <si>
    <t>т.9  § 5
k=1,55 п.15
K=1,2 п.5                              K=1,75 п.4</t>
  </si>
  <si>
    <t>Камеральные работы
Составление плана м1:500 в цифровом виде с использованием материалов ограниченного пользования</t>
  </si>
  <si>
    <t>Справочн. базовых цен Минстроя России введен Пост. Минстроя № 213 от 23.12.2003
т.9  § 5
k=1,55</t>
  </si>
  <si>
    <t>Стоимость, руб.</t>
  </si>
  <si>
    <t>Расчет стоимости</t>
  </si>
  <si>
    <t>Основание стоимости
Сборник цен на ПИР</t>
  </si>
  <si>
    <t>Характеристика проектируемого объекта или вида работ</t>
  </si>
  <si>
    <t>№ п/п</t>
  </si>
  <si>
    <t>на производство топографической съемки</t>
  </si>
  <si>
    <t>СМЕТА №2</t>
  </si>
  <si>
    <t>______________________ А.В. Смирнов</t>
  </si>
  <si>
    <t>Заместитель директора по строительству</t>
  </si>
  <si>
    <t>доверенность №72/2023 от 20.04.2023г</t>
  </si>
  <si>
    <t>Заместитель директора по строительству,</t>
  </si>
  <si>
    <t xml:space="preserve"> доверенность №72/2023 от 20.04.2023г</t>
  </si>
  <si>
    <t>Табл. 3.13, п.3</t>
  </si>
  <si>
    <t>Объем</t>
  </si>
  <si>
    <t>Итого стоимость проекта строительства  в базовых ценах 2021 г.</t>
  </si>
  <si>
    <t xml:space="preserve">Итого стоимость проекта строительства  в базовых ценах 2021 г. С понижающим коэффициентом
</t>
  </si>
  <si>
    <t xml:space="preserve">Итого стоимость проекта строительства  в базовых ценах 2001 г.
</t>
  </si>
  <si>
    <t>км</t>
  </si>
  <si>
    <t>4кв 2024</t>
  </si>
  <si>
    <t>1кв 2025</t>
  </si>
  <si>
    <t>1 пункт</t>
  </si>
  <si>
    <t>2кв 2025</t>
  </si>
  <si>
    <t>Индекс изменения стоимости изыскательских работ для строительства  –6,54</t>
  </si>
  <si>
    <t>3кв 2025</t>
  </si>
  <si>
    <t>Проверил</t>
  </si>
  <si>
    <t>Составил</t>
  </si>
  <si>
    <t>Итого по смете в текущих ценах с индексом на 3 квартал 2024г.</t>
  </si>
  <si>
    <t>Итого по расценкам уровня цен 2001 года</t>
  </si>
  <si>
    <t>Итого камеральные работы</t>
  </si>
  <si>
    <t>Камеральные работы</t>
  </si>
  <si>
    <t>Итого полевые работы с начислениями</t>
  </si>
  <si>
    <t>6%*2,5</t>
  </si>
  <si>
    <t>Организация и ликвидация изысканий (ОУ п.13)</t>
  </si>
  <si>
    <t>Расходы по внешнему транспорту</t>
  </si>
  <si>
    <t>Расходы по внутреннему транспорту (ОУ п.9.8)</t>
  </si>
  <si>
    <t>Выполнение работ без выплаты полевого довольствия (ОУ п.14)</t>
  </si>
  <si>
    <t>Итого полевые работы</t>
  </si>
  <si>
    <t>Полевые работы</t>
  </si>
  <si>
    <t>5</t>
  </si>
  <si>
    <t>4</t>
  </si>
  <si>
    <t>3</t>
  </si>
  <si>
    <t>2</t>
  </si>
  <si>
    <t>100 или
количество x цена</t>
  </si>
  <si>
    <t>Стоимость</t>
  </si>
  <si>
    <r>
      <t>Расчет стоимости:
(a+bx) x K</t>
    </r>
    <r>
      <rPr>
        <vertAlign val="subscript"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 xml:space="preserve">,
или (объем строительно-
монтажных работ) x проц.
</t>
    </r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</si>
  <si>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</si>
  <si>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</si>
  <si>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№
п.п.</t>
  </si>
  <si>
    <t xml:space="preserve">Наименование предприятия, здания, сооружения, стадии проектирования, этапа, вида проектных или изыскательских работ: </t>
  </si>
  <si>
    <t>вынос трассы в натуру</t>
  </si>
  <si>
    <t>СМЕТА № 01-01-01</t>
  </si>
  <si>
    <t>_______________________ Александров И.А.</t>
  </si>
  <si>
    <t>__________________ Цомаиа Г.Ю.</t>
  </si>
  <si>
    <t xml:space="preserve">Заместитель директора - главный инженер Северных электрических сетей – филиала ПАО «РОССЕТИ МОСКОВСКИЙ РЕГИОН»  </t>
  </si>
  <si>
    <t>Генеральный директор ООО «МЭТЗ-Энерго»</t>
  </si>
  <si>
    <t xml:space="preserve">Протяженность </t>
  </si>
  <si>
    <t>4кв 2025</t>
  </si>
  <si>
    <t>1кв 2026</t>
  </si>
  <si>
    <t>Уровень текущих цен 1 квартал 2026 года</t>
  </si>
  <si>
    <t>Подготовка проектной документациидля строительства, реконструкции сетей инженерного обеспечения и объектов инфрастуктуры Приказ 847/пр от 28.11.20223</t>
  </si>
  <si>
    <t>1 щит</t>
  </si>
  <si>
    <t xml:space="preserve">Итого общая стоиомость проекта строительства в текущих ценах на 1 кв.2026г.
</t>
  </si>
  <si>
    <t>2кв 2026</t>
  </si>
  <si>
    <t>K&lt;0,1</t>
  </si>
  <si>
    <t>Наименование объекта</t>
  </si>
  <si>
    <t>Параметры цен проектных работ, тыс.руб</t>
  </si>
  <si>
    <t>"а"</t>
  </si>
  <si>
    <t>"в"</t>
  </si>
  <si>
    <t>Воздушная линия электорпередачи напряжением до 1 кВ, длиной</t>
  </si>
  <si>
    <t>Натуральный показатель "Х" объекта</t>
  </si>
  <si>
    <t>Границы интервалов натурального показателя</t>
  </si>
  <si>
    <t>от 1 до 5    включительно</t>
  </si>
  <si>
    <t>свыше 5 до 10    включительно</t>
  </si>
  <si>
    <t>свыше 10 до 20    включительно</t>
  </si>
  <si>
    <t>Таблица 3.16</t>
  </si>
  <si>
    <t xml:space="preserve">Таблица 3.17 </t>
  </si>
  <si>
    <t>Воздушные линии электорпередачи напряжением свыше 1 до 20 кВ, длиной</t>
  </si>
  <si>
    <t>Таблица 3.17.1</t>
  </si>
  <si>
    <t>Наименование усложняющего(упрощающего) фактора</t>
  </si>
  <si>
    <t>Значение коэффициента</t>
  </si>
  <si>
    <t>Примечание</t>
  </si>
  <si>
    <t>Проектирование каждой последующей воздушной линии электропередачи одного напряжения на раздельных опорах после первой</t>
  </si>
  <si>
    <t>Проектирование двухцепных воздушных линий электропередачи</t>
  </si>
  <si>
    <t>На подготовку проектной и рабочей документации воздушной линии электропередачи, содержащей материалы в форме информационной модели</t>
  </si>
  <si>
    <t>Таблица 3.2</t>
  </si>
  <si>
    <t>Линия наружного освещения воздушная протяженностью</t>
  </si>
  <si>
    <t>Линия наружного освещения кабельная  протяженностью</t>
  </si>
  <si>
    <t>п.м</t>
  </si>
  <si>
    <t>от 100 до 500    включительно</t>
  </si>
  <si>
    <t xml:space="preserve">Таблица 3.11 </t>
  </si>
  <si>
    <t>Сооружений кабельной электрической линии напряжением до 20 кВ</t>
  </si>
  <si>
    <t>свыше 3 000 до 6 000    включительно</t>
  </si>
  <si>
    <t>свыше 6 000 до 10 000    включительно</t>
  </si>
  <si>
    <t>свыше 1 000 до 3 000    включительно</t>
  </si>
  <si>
    <t>свыше 500 до 1 000    включительно</t>
  </si>
  <si>
    <t>Таблица 3.11.1</t>
  </si>
  <si>
    <t>Проектирование нескольких параллельных кабелей сооружений кабельной электрической линии, прокладываемых одинаковым способом</t>
  </si>
  <si>
    <t>2.1</t>
  </si>
  <si>
    <t>2.2</t>
  </si>
  <si>
    <t>2.3</t>
  </si>
  <si>
    <t>с 2 по 6 кабелей</t>
  </si>
  <si>
    <t>с 7 по 10 кабелей</t>
  </si>
  <si>
    <t>свыше10 кабелей</t>
  </si>
  <si>
    <t>К параметрам цены проектных работ 3.11 (к стоимости проектирования каждого последующего после первого кабеля)</t>
  </si>
  <si>
    <t>Проектирование сооружений кабельной электрической линии напряжением до 1 кВ</t>
  </si>
  <si>
    <t>К параметрам цены проектных работ п.1 таблицы  3.11</t>
  </si>
  <si>
    <t>Таблица 3.12</t>
  </si>
  <si>
    <t>свыше 3 000 до 5 000    включительно</t>
  </si>
  <si>
    <t>Закрытый подземный переход сетей инженерно-технического обеспечения, прокладываемый методом горизонтального направленного бурения,  протяженностью</t>
  </si>
  <si>
    <t>от 30 до 100    включительно</t>
  </si>
  <si>
    <t>свыше 100 до 150    включительно</t>
  </si>
  <si>
    <t>свыше 150 до 250    включительно</t>
  </si>
  <si>
    <t>свыше 250 до 500    включительно</t>
  </si>
  <si>
    <t>К параметрам цены проектных работ таблиц  3.16-3.17</t>
  </si>
  <si>
    <t>ВЛИ-0,4 кВ</t>
  </si>
  <si>
    <t>ВЛЗ-10 кВ</t>
  </si>
  <si>
    <t>ОСВЕЩЕНИЕ</t>
  </si>
  <si>
    <t>КЛ-6(10) кВ</t>
  </si>
  <si>
    <t>ГНБ</t>
  </si>
  <si>
    <t>Таблица 3.13</t>
  </si>
  <si>
    <t>Мачтовая трансформаторная подстанция, полной мощностью до 1х250 кВА</t>
  </si>
  <si>
    <t>1 подстанция</t>
  </si>
  <si>
    <t>Основной натуральный показатель "Х" объекта</t>
  </si>
  <si>
    <t>Столбовая трансформаторная подстанция, полной мощностью до 1х250 кВА</t>
  </si>
  <si>
    <t>3.1</t>
  </si>
  <si>
    <t>3.2</t>
  </si>
  <si>
    <t>3.3</t>
  </si>
  <si>
    <t>до 2х630 кВА включительно</t>
  </si>
  <si>
    <t xml:space="preserve">               2х1000 кВА</t>
  </si>
  <si>
    <t xml:space="preserve">               2х1600 кВА и свыше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</si>
  <si>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</si>
  <si>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16, оборудованная распределительными устройствами высокого и низкого напряжения, автоматического включения резерва, полной мощностью</t>
  </si>
  <si>
    <t xml:space="preserve">               до 2х1600 кВА </t>
  </si>
  <si>
    <t>4.1</t>
  </si>
  <si>
    <t>4.2</t>
  </si>
  <si>
    <t>до 1х630 кВА включительно</t>
  </si>
  <si>
    <t xml:space="preserve">               1х1000 кВА и свыше</t>
  </si>
  <si>
    <t>5.1</t>
  </si>
  <si>
    <t>5.2</t>
  </si>
  <si>
    <t>Закрытый распределительный пункт 6-20 кВ двухсекционный с устройством автоматического ввода резерва с количеством ячеек до 16</t>
  </si>
  <si>
    <t>То же, совмещенный с подстанцией 6-20/0,4 кВ, мощностью до 2х1000 кВА с количеством ячеек до 16</t>
  </si>
  <si>
    <t>Секционирующий пункт 6-20 кВ:</t>
  </si>
  <si>
    <t>8.1</t>
  </si>
  <si>
    <t>8.2</t>
  </si>
  <si>
    <t>с выключателем</t>
  </si>
  <si>
    <t>с разъеденителем</t>
  </si>
  <si>
    <t>Ячейка распределительног устройства 6-20 кВ, устанавливаемая дополнительно при расширении</t>
  </si>
  <si>
    <t>1 ячейка</t>
  </si>
  <si>
    <t>Главный распределительный щит 0,4 кВ здания, мощностью кВт</t>
  </si>
  <si>
    <t>10.1</t>
  </si>
  <si>
    <t>10.2</t>
  </si>
  <si>
    <t>до 800</t>
  </si>
  <si>
    <t>свыше 800</t>
  </si>
  <si>
    <t>Установка дополнительного шкафа в существующем распределительном пункте</t>
  </si>
  <si>
    <t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</t>
  </si>
  <si>
    <r>
      <t xml:space="preserve">Закрытый подземный переход сетей инженерно-технического обеспечения, прокладываемый методом </t>
    </r>
    <r>
      <rPr>
        <b/>
        <sz val="11"/>
        <color rgb="FFC00000"/>
        <rFont val="Arial"/>
        <family val="2"/>
        <charset val="204"/>
      </rPr>
      <t>продавливания</t>
    </r>
    <r>
      <rPr>
        <b/>
        <sz val="11"/>
        <rFont val="Arial"/>
        <family val="2"/>
        <charset val="204"/>
      </rPr>
      <t xml:space="preserve"> или прокола, протяженностью диаметром до 1000мм</t>
    </r>
  </si>
  <si>
    <t>1кв 2024</t>
  </si>
  <si>
    <t>2кв 2024</t>
  </si>
  <si>
    <t>3кв 2024</t>
  </si>
  <si>
    <t>Геодезия</t>
  </si>
  <si>
    <t>ПИР</t>
  </si>
  <si>
    <t>Реконструкция ТП-6/0,4 кВ № 102 МТФ Купавна с установкой трансформатора 630 кВА в камере Т-2, ПС 110 кВ № 652 Шульгио, в т. ч. ПИР, МО , г.о. Богородский,  Купавинские поля тер., 50:16:0601085:1233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</si>
</sst>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3" formatCode="_-* #,##0.00_-;\-* #,##0.00_-;_-* &quot;-&quot;??_-;_-@_-"/>
    <numFmt numFmtId="164" formatCode="_-* #,##0.00\ _₽_-;\-* #,##0.00\ _₽_-;_-* &quot;-&quot;??\ _₽_-;_-@_-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\ _р_._-;\-* #,##0.00\ _р_._-;_-* &quot;-&quot;??\ _р_._-;_-@_-"/>
    <numFmt numFmtId="170" formatCode="_-* #,##0&quot;?.&quot;_-;\-* #,##0&quot;?.&quot;_-;_-* &quot;-&quot;&quot;?.&quot;_-;_-@_-"/>
    <numFmt numFmtId="171" formatCode="_-* #,##0.00&quot;?.&quot;_-;\-* #,##0.00&quot;?.&quot;_-;_-* &quot;-&quot;??&quot;?.&quot;_-;_-@_-"/>
    <numFmt numFmtId="172" formatCode="_(* #,##0_);_(* \(#,##0\);_(* &quot;-&quot;_);_(@_)"/>
    <numFmt numFmtId="173" formatCode="_(* #,##0.00_);_(* \(#,##0.00\);_(* &quot;-&quot;??_);_(@_)"/>
    <numFmt numFmtId="174" formatCode="&quot;$&quot;#,##0_);[Red]\(&quot;$&quot;#,##0\)"/>
    <numFmt numFmtId="175" formatCode="_(&quot;$&quot;* #,##0.00_);_(&quot;$&quot;* \(#,##0.00\);_(&quot;$&quot;* &quot;-&quot;??_);_(@_)"/>
    <numFmt numFmtId="176" formatCode="General_)"/>
    <numFmt numFmtId="177" formatCode="_-* #,##0.00[$€-1]_-;\-* #,##0.00[$€-1]_-;_-* &quot;-&quot;??[$€-1]_-"/>
    <numFmt numFmtId="178" formatCode="_-* #,##0.00[$€-1]_-;\-* #,##0.00[$€-1]_-;_-* \-??[$€-1]_-"/>
    <numFmt numFmtId="179" formatCode="#,##0.00\ &quot;DM&quot;;\-#,##0.00\ &quot;DM&quot;"/>
    <numFmt numFmtId="180" formatCode="_-* #,##0_?_._-;\-* #,##0_?_._-;_-* &quot;-&quot;_?_._-;_-@_-"/>
    <numFmt numFmtId="181" formatCode="_-* #,##0.00_?_._-;\-* #,##0.00_?_._-;_-* &quot;-&quot;??_?_._-;_-@_-"/>
    <numFmt numFmtId="182" formatCode="mmmm\ d\,\ yyyy"/>
    <numFmt numFmtId="183" formatCode="_-* #,##0&quot;р.&quot;_-;\-* #,##0&quot;р.&quot;_-;_-* &quot;-р.&quot;_-;_-@_-"/>
    <numFmt numFmtId="184" formatCode="_-* #,##0.00_р_._-;\-* #,##0.00_р_._-;_-* \-??_р_._-;_-@_-"/>
    <numFmt numFmtId="185" formatCode="&quot;$&quot;#,##0.00_);[Red]\(&quot;$&quot;#,##0.00\)"/>
    <numFmt numFmtId="186" formatCode="#,##0.00\ &quot;р.&quot;;[Red]\-#,##0.00\ &quot;р.&quot;"/>
    <numFmt numFmtId="187" formatCode="#,##0&quot;р.&quot;"/>
    <numFmt numFmtId="188" formatCode="#,##0.000"/>
    <numFmt numFmtId="189" formatCode="#,##0.00000"/>
    <numFmt numFmtId="190" formatCode="0.000"/>
    <numFmt numFmtId="191" formatCode="0.000000"/>
    <numFmt numFmtId="192" formatCode="#,##0.00_р_."/>
    <numFmt numFmtId="193" formatCode="#,##0.00&quot;р.&quot;"/>
    <numFmt numFmtId="194" formatCode="0.0000"/>
    <numFmt numFmtId="195" formatCode="0.0"/>
    <numFmt numFmtId="196" formatCode="#,##0.0"/>
  </numFmts>
  <fonts count="126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bscript"/>
      <sz val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</font>
    <font>
      <sz val="10"/>
      <name val="Times New Roman Cyr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0"/>
      <name val="Helv"/>
    </font>
    <font>
      <b/>
      <sz val="11"/>
      <color indexed="9"/>
      <name val="Calibri"/>
      <family val="2"/>
      <charset val="204"/>
    </font>
    <font>
      <sz val="10"/>
      <name val="TimesDL"/>
    </font>
    <font>
      <b/>
      <sz val="9"/>
      <name val="TimesDL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i/>
      <sz val="11"/>
      <color indexed="23"/>
      <name val="Calibri"/>
      <family val="2"/>
      <charset val="204"/>
    </font>
    <font>
      <sz val="10"/>
      <name val="Ѓanoeii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b/>
      <sz val="11"/>
      <name val="Helv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0"/>
      <name val="Arial CYR"/>
    </font>
    <font>
      <sz val="8"/>
      <name val="Helv"/>
      <charset val="204"/>
    </font>
    <font>
      <sz val="10"/>
      <name val="Arial CE"/>
      <charset val="238"/>
    </font>
    <font>
      <sz val="7"/>
      <name val="Arial"/>
      <family val="2"/>
    </font>
    <font>
      <b/>
      <sz val="11"/>
      <color indexed="63"/>
      <name val="Calibri"/>
      <family val="2"/>
      <charset val="204"/>
    </font>
    <font>
      <sz val="10"/>
      <name val="TimesET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8"/>
      <color indexed="56"/>
      <name val="Cambria"/>
      <family val="2"/>
      <charset val="204"/>
    </font>
    <font>
      <b/>
      <sz val="9"/>
      <color indexed="12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Journal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name val="Peterburg"/>
    </font>
    <font>
      <sz val="11"/>
      <name val="Times New Roman Cyr"/>
      <charset val="204"/>
    </font>
    <font>
      <sz val="9"/>
      <name val="Arial Cyr"/>
      <charset val="204"/>
    </font>
    <font>
      <sz val="12"/>
      <color indexed="0"/>
      <name val="Arial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9"/>
      <color indexed="8"/>
      <name val="Pragmatica-Bold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Times New Roman Cyr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2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b/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64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10"/>
      <color rgb="FFC00000"/>
      <name val="Arial"/>
      <family val="2"/>
      <charset val="204"/>
    </font>
    <font>
      <b/>
      <sz val="2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4"/>
      <color rgb="FFC00000"/>
      <name val="Arial"/>
      <family val="2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3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61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52">
    <xf numFmtId="0" fontId="0" fillId="0" borderId="0" applyNumberFormat="0" applyFont="0" applyFill="0" applyBorder="0" applyAlignment="0" applyProtection="0">
      <alignment vertical="top"/>
    </xf>
    <xf numFmtId="0" fontId="9" fillId="0" borderId="0"/>
    <xf numFmtId="169" fontId="8" fillId="0" borderId="0" applyFont="0" applyFill="0" applyBorder="0" applyAlignment="0" applyProtection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7" fillId="0" borderId="0"/>
    <xf numFmtId="4" fontId="19" fillId="0" borderId="0">
      <alignment vertical="center"/>
    </xf>
    <xf numFmtId="0" fontId="9" fillId="0" borderId="0"/>
    <xf numFmtId="0" fontId="9" fillId="0" borderId="0"/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0" fontId="17" fillId="0" borderId="0"/>
    <xf numFmtId="4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6" fillId="0" borderId="0"/>
    <xf numFmtId="0" fontId="16" fillId="0" borderId="0"/>
    <xf numFmtId="4" fontId="19" fillId="0" borderId="0">
      <alignment vertical="center"/>
    </xf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4" fontId="19" fillId="0" borderId="0">
      <alignment vertical="center"/>
    </xf>
    <xf numFmtId="4" fontId="19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4" fontId="19" fillId="0" borderId="0">
      <alignment vertical="center"/>
    </xf>
    <xf numFmtId="0" fontId="17" fillId="0" borderId="0"/>
    <xf numFmtId="4" fontId="19" fillId="0" borderId="0">
      <alignment vertical="center"/>
    </xf>
    <xf numFmtId="0" fontId="17" fillId="0" borderId="0"/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19" fillId="0" borderId="0">
      <alignment vertical="center"/>
    </xf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0" fontId="16" fillId="0" borderId="0"/>
    <xf numFmtId="0" fontId="17" fillId="0" borderId="0"/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6" fillId="0" borderId="0"/>
    <xf numFmtId="4" fontId="19" fillId="0" borderId="0">
      <alignment vertical="center"/>
    </xf>
    <xf numFmtId="4" fontId="19" fillId="0" borderId="0">
      <alignment vertical="center"/>
    </xf>
    <xf numFmtId="4" fontId="21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4" fontId="21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4" fontId="21" fillId="0" borderId="0">
      <alignment vertical="center"/>
    </xf>
    <xf numFmtId="4" fontId="19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4" fontId="19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28">
      <protection locked="0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8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9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7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25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7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40" borderId="0" applyNumberFormat="0" applyBorder="0" applyAlignment="0" applyProtection="0"/>
    <xf numFmtId="0" fontId="25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3" borderId="0" applyNumberFormat="0" applyBorder="0" applyAlignment="0" applyProtection="0"/>
    <xf numFmtId="0" fontId="25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28" borderId="0" applyNumberFormat="0" applyBorder="0" applyAlignment="0" applyProtection="0"/>
    <xf numFmtId="0" fontId="25" fillId="43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29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29" applyNumberFormat="0" applyAlignment="0" applyProtection="0"/>
    <xf numFmtId="0" fontId="29" fillId="0" borderId="0"/>
    <xf numFmtId="0" fontId="30" fillId="37" borderId="30" applyNumberFormat="0" applyAlignment="0" applyProtection="0"/>
    <xf numFmtId="172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0" fontId="32" fillId="46" borderId="0" applyNumberFormat="0" applyFill="0">
      <alignment vertical="center"/>
    </xf>
    <xf numFmtId="174" fontId="33" fillId="0" borderId="0" applyFont="0" applyFill="0" applyBorder="0" applyAlignment="0" applyProtection="0"/>
    <xf numFmtId="175" fontId="31" fillId="0" borderId="0" applyFont="0" applyFill="0" applyBorder="0" applyAlignment="0" applyProtection="0"/>
    <xf numFmtId="176" fontId="34" fillId="0" borderId="0">
      <alignment horizontal="center"/>
    </xf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6" fillId="0" borderId="0" applyNumberFormat="0" applyAlignment="0"/>
    <xf numFmtId="0" fontId="37" fillId="0" borderId="0" applyNumberFormat="0" applyAlignment="0"/>
    <xf numFmtId="0" fontId="38" fillId="0" borderId="0" applyNumberFormat="0" applyAlignment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8" fontId="18" fillId="0" borderId="0" applyFill="0" applyBorder="0" applyAlignment="0" applyProtection="0"/>
    <xf numFmtId="0" fontId="24" fillId="0" borderId="0"/>
    <xf numFmtId="0" fontId="24" fillId="0" borderId="0"/>
    <xf numFmtId="0" fontId="18" fillId="0" borderId="0"/>
    <xf numFmtId="0" fontId="39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 wrapText="1"/>
    </xf>
    <xf numFmtId="0" fontId="41" fillId="39" borderId="0" applyNumberFormat="0" applyBorder="0" applyAlignment="0" applyProtection="0"/>
    <xf numFmtId="38" fontId="42" fillId="50" borderId="0" applyNumberFormat="0" applyBorder="0" applyAlignment="0" applyProtection="0"/>
    <xf numFmtId="3" fontId="43" fillId="0" borderId="0"/>
    <xf numFmtId="0" fontId="44" fillId="0" borderId="0">
      <alignment horizontal="left"/>
    </xf>
    <xf numFmtId="0" fontId="45" fillId="0" borderId="31" applyNumberFormat="0" applyFill="0" applyAlignment="0" applyProtection="0"/>
    <xf numFmtId="0" fontId="46" fillId="0" borderId="32" applyNumberFormat="0" applyFill="0" applyAlignment="0" applyProtection="0"/>
    <xf numFmtId="0" fontId="47" fillId="0" borderId="33" applyNumberFormat="0" applyFill="0" applyAlignment="0" applyProtection="0"/>
    <xf numFmtId="0" fontId="47" fillId="0" borderId="0" applyNumberFormat="0" applyFill="0" applyBorder="0" applyAlignment="0" applyProtection="0"/>
    <xf numFmtId="0" fontId="26" fillId="0" borderId="0"/>
    <xf numFmtId="0" fontId="48" fillId="44" borderId="29" applyNumberFormat="0" applyAlignment="0" applyProtection="0"/>
    <xf numFmtId="10" fontId="42" fillId="51" borderId="1" applyNumberFormat="0" applyBorder="0" applyAlignment="0" applyProtection="0"/>
    <xf numFmtId="0" fontId="48" fillId="44" borderId="29" applyNumberFormat="0" applyAlignment="0" applyProtection="0"/>
    <xf numFmtId="0" fontId="49" fillId="0" borderId="34" applyNumberFormat="0" applyFill="0" applyAlignment="0" applyProtection="0"/>
    <xf numFmtId="0" fontId="50" fillId="0" borderId="35"/>
    <xf numFmtId="0" fontId="51" fillId="52" borderId="0" applyNumberFormat="0" applyBorder="0" applyAlignment="0" applyProtection="0"/>
    <xf numFmtId="0" fontId="52" fillId="0" borderId="0" applyNumberFormat="0" applyFill="0" applyBorder="0" applyAlignment="0" applyProtection="0"/>
    <xf numFmtId="179" fontId="53" fillId="0" borderId="0"/>
    <xf numFmtId="0" fontId="52" fillId="0" borderId="0" applyNumberFormat="0" applyFill="0" applyBorder="0" applyAlignment="0" applyProtection="0"/>
    <xf numFmtId="0" fontId="54" fillId="0" borderId="0"/>
    <xf numFmtId="0" fontId="55" fillId="0" borderId="0"/>
    <xf numFmtId="0" fontId="56" fillId="0" borderId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18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0" fontId="57" fillId="46" borderId="37" applyNumberFormat="0" applyAlignment="0" applyProtection="0"/>
    <xf numFmtId="10" fontId="9" fillId="0" borderId="0" applyFont="0" applyFill="0" applyBorder="0" applyAlignment="0" applyProtection="0"/>
    <xf numFmtId="4" fontId="58" fillId="0" borderId="0" applyFont="0" applyFill="0" applyBorder="0" applyProtection="0">
      <alignment horizontal="right" vertical="top" wrapText="1"/>
    </xf>
    <xf numFmtId="0" fontId="59" fillId="53" borderId="0">
      <alignment horizontal="left" vertical="center"/>
    </xf>
    <xf numFmtId="0" fontId="59" fillId="53" borderId="0">
      <alignment horizontal="center" vertical="center"/>
    </xf>
    <xf numFmtId="0" fontId="60" fillId="54" borderId="0">
      <alignment horizontal="left" vertical="center"/>
    </xf>
    <xf numFmtId="0" fontId="60" fillId="55" borderId="0">
      <alignment horizontal="center" vertical="center"/>
    </xf>
    <xf numFmtId="0" fontId="59" fillId="53" borderId="0">
      <alignment horizontal="right" vertical="center"/>
    </xf>
    <xf numFmtId="0" fontId="59" fillId="53" borderId="0">
      <alignment horizontal="left" vertical="top"/>
    </xf>
    <xf numFmtId="0" fontId="61" fillId="55" borderId="0">
      <alignment horizontal="center" vertical="top"/>
    </xf>
    <xf numFmtId="0" fontId="60" fillId="55" borderId="0">
      <alignment horizontal="left" vertical="center"/>
    </xf>
    <xf numFmtId="0" fontId="59" fillId="53" borderId="0">
      <alignment horizontal="left" vertical="top"/>
    </xf>
    <xf numFmtId="0" fontId="59" fillId="0" borderId="0">
      <alignment horizontal="left" vertical="center"/>
    </xf>
    <xf numFmtId="0" fontId="59" fillId="0" borderId="0">
      <alignment horizontal="center" vertical="center"/>
    </xf>
    <xf numFmtId="0" fontId="62" fillId="55" borderId="0">
      <alignment horizontal="left" vertical="center"/>
    </xf>
    <xf numFmtId="0" fontId="60" fillId="55" borderId="0">
      <alignment horizontal="center" vertical="center"/>
    </xf>
    <xf numFmtId="0" fontId="59" fillId="53" borderId="0">
      <alignment horizontal="left" vertical="center"/>
    </xf>
    <xf numFmtId="0" fontId="59" fillId="0" borderId="0">
      <alignment horizontal="center" vertical="center"/>
    </xf>
    <xf numFmtId="0" fontId="60" fillId="0" borderId="0">
      <alignment horizontal="left" vertical="top"/>
    </xf>
    <xf numFmtId="0" fontId="63" fillId="55" borderId="0">
      <alignment horizontal="left" vertical="center"/>
    </xf>
    <xf numFmtId="0" fontId="59" fillId="53" borderId="0">
      <alignment horizontal="right" vertical="center"/>
    </xf>
    <xf numFmtId="0" fontId="64" fillId="0" borderId="0">
      <alignment horizontal="center" vertical="center"/>
    </xf>
    <xf numFmtId="0" fontId="59" fillId="0" borderId="0">
      <alignment horizontal="center" vertical="center"/>
    </xf>
    <xf numFmtId="0" fontId="59" fillId="0" borderId="0">
      <alignment horizontal="left" vertical="center"/>
    </xf>
    <xf numFmtId="0" fontId="62" fillId="55" borderId="0">
      <alignment horizontal="center"/>
    </xf>
    <xf numFmtId="0" fontId="62" fillId="55" borderId="0">
      <alignment horizontal="left" vertical="top"/>
    </xf>
    <xf numFmtId="0" fontId="64" fillId="53" borderId="0">
      <alignment horizontal="left" vertical="top"/>
    </xf>
    <xf numFmtId="0" fontId="59" fillId="0" borderId="0">
      <alignment horizontal="center" vertical="center"/>
    </xf>
    <xf numFmtId="0" fontId="62" fillId="55" borderId="0">
      <alignment horizontal="right"/>
    </xf>
    <xf numFmtId="0" fontId="60" fillId="55" borderId="0">
      <alignment horizontal="center" vertical="top"/>
    </xf>
    <xf numFmtId="0" fontId="65" fillId="53" borderId="0">
      <alignment horizontal="center" vertical="top"/>
    </xf>
    <xf numFmtId="0" fontId="59" fillId="0" borderId="1">
      <alignment horizontal="left" vertical="center"/>
    </xf>
    <xf numFmtId="0" fontId="59" fillId="0" borderId="0">
      <alignment horizontal="center" vertical="center"/>
    </xf>
    <xf numFmtId="0" fontId="60" fillId="56" borderId="0">
      <alignment horizontal="center" vertical="top"/>
    </xf>
    <xf numFmtId="0" fontId="66" fillId="53" borderId="0">
      <alignment horizontal="left" vertical="center"/>
    </xf>
    <xf numFmtId="0" fontId="64" fillId="53" borderId="0">
      <alignment horizontal="left" vertical="top"/>
    </xf>
    <xf numFmtId="0" fontId="59" fillId="0" borderId="1">
      <alignment horizontal="left" vertical="center"/>
    </xf>
    <xf numFmtId="0" fontId="59" fillId="0" borderId="0">
      <alignment horizontal="right" vertical="center"/>
    </xf>
    <xf numFmtId="0" fontId="63" fillId="56" borderId="0">
      <alignment horizontal="left" vertical="center"/>
    </xf>
    <xf numFmtId="0" fontId="65" fillId="53" borderId="0">
      <alignment horizontal="left" vertical="top"/>
    </xf>
    <xf numFmtId="0" fontId="59" fillId="0" borderId="0">
      <alignment horizontal="right" vertical="center"/>
    </xf>
    <xf numFmtId="0" fontId="67" fillId="0" borderId="0">
      <alignment horizontal="left" vertical="top"/>
    </xf>
    <xf numFmtId="0" fontId="59" fillId="0" borderId="0">
      <alignment horizontal="center" vertical="center"/>
    </xf>
    <xf numFmtId="0" fontId="60" fillId="0" borderId="0">
      <alignment horizontal="left" vertical="center"/>
    </xf>
    <xf numFmtId="0" fontId="59" fillId="0" borderId="0">
      <alignment horizontal="left" vertical="top"/>
    </xf>
    <xf numFmtId="0" fontId="59" fillId="0" borderId="0">
      <alignment horizontal="center" vertical="center"/>
    </xf>
    <xf numFmtId="0" fontId="64" fillId="0" borderId="0">
      <alignment horizontal="left" vertical="center"/>
    </xf>
    <xf numFmtId="0" fontId="60" fillId="54" borderId="0">
      <alignment horizontal="left" vertical="center"/>
    </xf>
    <xf numFmtId="0" fontId="59" fillId="0" borderId="0">
      <alignment horizontal="right" vertical="center"/>
    </xf>
    <xf numFmtId="0" fontId="59" fillId="0" borderId="0">
      <alignment horizontal="left" vertical="top"/>
    </xf>
    <xf numFmtId="0" fontId="62" fillId="54" borderId="0">
      <alignment horizontal="left" vertical="top"/>
    </xf>
    <xf numFmtId="0" fontId="59" fillId="0" borderId="0">
      <alignment horizontal="left" vertical="top"/>
    </xf>
    <xf numFmtId="0" fontId="59" fillId="0" borderId="0">
      <alignment horizontal="right" vertical="top"/>
    </xf>
    <xf numFmtId="0" fontId="59" fillId="0" borderId="0">
      <alignment horizontal="right" vertical="center"/>
    </xf>
    <xf numFmtId="0" fontId="59" fillId="53" borderId="0">
      <alignment horizontal="center" vertical="center"/>
    </xf>
    <xf numFmtId="0" fontId="65" fillId="53" borderId="0">
      <alignment horizontal="center" vertical="center"/>
    </xf>
    <xf numFmtId="0" fontId="60" fillId="54" borderId="0">
      <alignment horizontal="center" vertical="center"/>
    </xf>
    <xf numFmtId="0" fontId="68" fillId="55" borderId="0">
      <alignment horizontal="center" vertical="center"/>
    </xf>
    <xf numFmtId="0" fontId="59" fillId="0" borderId="0">
      <alignment horizontal="left" vertical="top"/>
    </xf>
    <xf numFmtId="0" fontId="60" fillId="54" borderId="0">
      <alignment horizontal="left" vertical="center"/>
    </xf>
    <xf numFmtId="0" fontId="62" fillId="54" borderId="0">
      <alignment horizontal="left" vertical="top"/>
    </xf>
    <xf numFmtId="0" fontId="62" fillId="0" borderId="0">
      <alignment horizontal="left" vertical="top"/>
    </xf>
    <xf numFmtId="0" fontId="67" fillId="53" borderId="0">
      <alignment horizontal="center" vertical="center"/>
    </xf>
    <xf numFmtId="0" fontId="69" fillId="53" borderId="0">
      <alignment horizontal="center" vertical="center"/>
    </xf>
    <xf numFmtId="0" fontId="69" fillId="0" borderId="0">
      <alignment horizontal="center" vertical="center"/>
    </xf>
    <xf numFmtId="0" fontId="60" fillId="0" borderId="0">
      <alignment horizontal="center" vertical="center"/>
    </xf>
    <xf numFmtId="0" fontId="65" fillId="0" borderId="0">
      <alignment horizontal="left" vertical="top"/>
    </xf>
    <xf numFmtId="0" fontId="70" fillId="55" borderId="0">
      <alignment horizontal="center" vertical="center"/>
    </xf>
    <xf numFmtId="0" fontId="69" fillId="53" borderId="0">
      <alignment horizontal="center" vertical="center"/>
    </xf>
    <xf numFmtId="0" fontId="64" fillId="53" borderId="0">
      <alignment horizontal="center" vertical="center"/>
    </xf>
    <xf numFmtId="0" fontId="71" fillId="55" borderId="0">
      <alignment horizontal="center" vertical="center"/>
    </xf>
    <xf numFmtId="0" fontId="60" fillId="55" borderId="0">
      <alignment horizontal="center" vertical="center"/>
    </xf>
    <xf numFmtId="0" fontId="59" fillId="0" borderId="0">
      <alignment horizontal="center" vertical="top"/>
    </xf>
    <xf numFmtId="0" fontId="67" fillId="0" borderId="0">
      <alignment horizontal="center" vertical="top"/>
    </xf>
    <xf numFmtId="0" fontId="62" fillId="0" borderId="0">
      <alignment horizontal="center" vertical="center"/>
    </xf>
    <xf numFmtId="0" fontId="60" fillId="55" borderId="0">
      <alignment horizontal="center" vertical="center"/>
    </xf>
    <xf numFmtId="0" fontId="59" fillId="53" borderId="0">
      <alignment horizontal="center" vertical="center"/>
    </xf>
    <xf numFmtId="0" fontId="67" fillId="0" borderId="0">
      <alignment horizontal="left" vertical="top"/>
    </xf>
    <xf numFmtId="0" fontId="59" fillId="0" borderId="0">
      <alignment horizontal="center" vertical="center"/>
    </xf>
    <xf numFmtId="0" fontId="72" fillId="55" borderId="0">
      <alignment horizontal="left" vertical="top"/>
    </xf>
    <xf numFmtId="0" fontId="59" fillId="53" borderId="0">
      <alignment horizontal="center" vertical="center"/>
    </xf>
    <xf numFmtId="0" fontId="59" fillId="53" borderId="0">
      <alignment horizontal="center" vertical="top"/>
    </xf>
    <xf numFmtId="0" fontId="59" fillId="0" borderId="0">
      <alignment horizontal="center" vertical="center"/>
    </xf>
    <xf numFmtId="0" fontId="59" fillId="0" borderId="0">
      <alignment horizontal="left" vertical="top"/>
    </xf>
    <xf numFmtId="0" fontId="60" fillId="55" borderId="0">
      <alignment horizontal="center" vertical="top"/>
    </xf>
    <xf numFmtId="0" fontId="60" fillId="55" borderId="0">
      <alignment horizontal="left" vertical="center"/>
    </xf>
    <xf numFmtId="0" fontId="59" fillId="53" borderId="0">
      <alignment horizontal="center" vertical="center"/>
    </xf>
    <xf numFmtId="0" fontId="59" fillId="53" borderId="0">
      <alignment horizontal="left" vertical="center"/>
    </xf>
    <xf numFmtId="0" fontId="59" fillId="0" borderId="0">
      <alignment horizontal="center" vertical="center"/>
    </xf>
    <xf numFmtId="0" fontId="64" fillId="0" borderId="0">
      <alignment horizontal="left" vertical="top"/>
    </xf>
    <xf numFmtId="0" fontId="60" fillId="55" borderId="0">
      <alignment horizontal="center" vertical="center"/>
    </xf>
    <xf numFmtId="0" fontId="60" fillId="55" borderId="0">
      <alignment horizontal="left" vertical="center"/>
    </xf>
    <xf numFmtId="0" fontId="59" fillId="53" borderId="0">
      <alignment horizontal="left" vertical="center"/>
    </xf>
    <xf numFmtId="0" fontId="59" fillId="0" borderId="0">
      <alignment horizontal="left" vertical="top"/>
    </xf>
    <xf numFmtId="0" fontId="59" fillId="0" borderId="0">
      <alignment horizontal="center" vertical="center"/>
    </xf>
    <xf numFmtId="0" fontId="60" fillId="55" borderId="0">
      <alignment horizontal="left" vertical="top"/>
    </xf>
    <xf numFmtId="0" fontId="73" fillId="0" borderId="0" applyNumberFormat="0" applyFill="0" applyBorder="0" applyAlignment="0" applyProtection="0"/>
    <xf numFmtId="0" fontId="50" fillId="0" borderId="0"/>
    <xf numFmtId="0" fontId="74" fillId="0" borderId="0">
      <alignment horizontal="centerContinuous" vertical="center"/>
    </xf>
    <xf numFmtId="0" fontId="75" fillId="36" borderId="38" applyNumberFormat="0" applyFill="0" applyAlignment="0" applyProtection="0">
      <alignment vertical="top"/>
    </xf>
    <xf numFmtId="0" fontId="76" fillId="0" borderId="0" applyNumberFormat="0" applyFill="0" applyBorder="0" applyAlignment="0" applyProtection="0"/>
    <xf numFmtId="0" fontId="35" fillId="0" borderId="39" applyNumberFormat="0" applyFill="0" applyAlignment="0" applyProtection="0"/>
    <xf numFmtId="3" fontId="77" fillId="0" borderId="0"/>
    <xf numFmtId="0" fontId="78" fillId="0" borderId="0" applyNumberFormat="0" applyFill="0" applyBorder="0" applyAlignment="0" applyProtection="0"/>
    <xf numFmtId="0" fontId="12" fillId="0" borderId="1">
      <alignment horizontal="center"/>
    </xf>
    <xf numFmtId="0" fontId="26" fillId="0" borderId="0">
      <alignment vertical="top"/>
    </xf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60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7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4" borderId="0" applyNumberFormat="0" applyBorder="0" applyAlignment="0" applyProtection="0"/>
    <xf numFmtId="0" fontId="48" fillId="7" borderId="29" applyNumberFormat="0" applyAlignment="0" applyProtection="0"/>
    <xf numFmtId="0" fontId="48" fillId="7" borderId="29" applyNumberFormat="0" applyAlignment="0" applyProtection="0"/>
    <xf numFmtId="0" fontId="48" fillId="7" borderId="29" applyNumberFormat="0" applyAlignment="0" applyProtection="0"/>
    <xf numFmtId="0" fontId="12" fillId="0" borderId="1">
      <alignment horizontal="center"/>
    </xf>
    <xf numFmtId="0" fontId="12" fillId="0" borderId="0">
      <alignment vertical="top"/>
    </xf>
    <xf numFmtId="0" fontId="57" fillId="65" borderId="37" applyNumberFormat="0" applyAlignment="0" applyProtection="0"/>
    <xf numFmtId="0" fontId="57" fillId="65" borderId="37" applyNumberFormat="0" applyAlignment="0" applyProtection="0"/>
    <xf numFmtId="0" fontId="57" fillId="65" borderId="37" applyNumberFormat="0" applyAlignment="0" applyProtection="0"/>
    <xf numFmtId="0" fontId="79" fillId="65" borderId="29" applyNumberFormat="0" applyAlignment="0" applyProtection="0"/>
    <xf numFmtId="0" fontId="79" fillId="65" borderId="29" applyNumberFormat="0" applyAlignment="0" applyProtection="0"/>
    <xf numFmtId="0" fontId="79" fillId="65" borderId="29" applyNumberFormat="0" applyAlignment="0" applyProtection="0"/>
    <xf numFmtId="182" fontId="52" fillId="0" borderId="0" applyFill="0" applyBorder="0" applyAlignment="0" applyProtection="0"/>
    <xf numFmtId="165" fontId="80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83" fontId="18" fillId="0" borderId="0" applyFill="0" applyBorder="0" applyAlignment="0" applyProtection="0"/>
    <xf numFmtId="167" fontId="53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82" fillId="0" borderId="40" applyNumberFormat="0" applyFill="0" applyAlignment="0" applyProtection="0"/>
    <xf numFmtId="0" fontId="82" fillId="0" borderId="40" applyNumberFormat="0" applyFill="0" applyAlignment="0" applyProtection="0"/>
    <xf numFmtId="0" fontId="82" fillId="0" borderId="40" applyNumberFormat="0" applyFill="0" applyAlignment="0" applyProtection="0"/>
    <xf numFmtId="0" fontId="83" fillId="0" borderId="32" applyNumberFormat="0" applyFill="0" applyAlignment="0" applyProtection="0"/>
    <xf numFmtId="0" fontId="83" fillId="0" borderId="32" applyNumberFormat="0" applyFill="0" applyAlignment="0" applyProtection="0"/>
    <xf numFmtId="0" fontId="83" fillId="0" borderId="32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6" fillId="0" borderId="0"/>
    <xf numFmtId="0" fontId="35" fillId="0" borderId="42" applyNumberFormat="0" applyFill="0" applyAlignment="0" applyProtection="0"/>
    <xf numFmtId="0" fontId="35" fillId="0" borderId="42" applyNumberFormat="0" applyFill="0" applyAlignment="0" applyProtection="0"/>
    <xf numFmtId="0" fontId="35" fillId="0" borderId="42" applyNumberFormat="0" applyFill="0" applyAlignment="0" applyProtection="0"/>
    <xf numFmtId="0" fontId="12" fillId="0" borderId="0">
      <alignment horizontal="right" vertical="top" wrapText="1"/>
    </xf>
    <xf numFmtId="0" fontId="12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26" fillId="0" borderId="0"/>
    <xf numFmtId="0" fontId="52" fillId="0" borderId="28" applyNumberFormat="0" applyFill="0" applyAlignment="0" applyProtection="0"/>
    <xf numFmtId="0" fontId="26" fillId="0" borderId="0"/>
    <xf numFmtId="0" fontId="12" fillId="0" borderId="0"/>
    <xf numFmtId="0" fontId="30" fillId="66" borderId="30" applyNumberFormat="0" applyAlignment="0" applyProtection="0"/>
    <xf numFmtId="0" fontId="30" fillId="66" borderId="30" applyNumberFormat="0" applyAlignment="0" applyProtection="0"/>
    <xf numFmtId="0" fontId="30" fillId="66" borderId="30" applyNumberFormat="0" applyAlignment="0" applyProtection="0"/>
    <xf numFmtId="0" fontId="12" fillId="0" borderId="1">
      <alignment horizontal="center" wrapText="1"/>
    </xf>
    <xf numFmtId="0" fontId="26" fillId="0" borderId="0">
      <alignment vertical="top"/>
    </xf>
    <xf numFmtId="0" fontId="26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8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1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8" fillId="0" borderId="0"/>
    <xf numFmtId="0" fontId="26" fillId="0" borderId="0"/>
    <xf numFmtId="0" fontId="81" fillId="0" borderId="0"/>
    <xf numFmtId="0" fontId="26" fillId="0" borderId="0"/>
    <xf numFmtId="0" fontId="9" fillId="0" borderId="0"/>
    <xf numFmtId="0" fontId="88" fillId="0" borderId="0"/>
    <xf numFmtId="0" fontId="81" fillId="0" borderId="0"/>
    <xf numFmtId="0" fontId="88" fillId="0" borderId="0"/>
    <xf numFmtId="0" fontId="9" fillId="0" borderId="0"/>
    <xf numFmtId="0" fontId="2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18" fillId="0" borderId="0"/>
    <xf numFmtId="0" fontId="90" fillId="0" borderId="0"/>
    <xf numFmtId="0" fontId="9" fillId="0" borderId="0"/>
    <xf numFmtId="0" fontId="8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26" fillId="0" borderId="0"/>
    <xf numFmtId="0" fontId="9" fillId="0" borderId="0" applyNumberFormat="0" applyFont="0" applyFill="0" applyBorder="0" applyAlignment="0" applyProtection="0">
      <alignment vertical="top"/>
    </xf>
    <xf numFmtId="0" fontId="1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26" fillId="0" borderId="0"/>
    <xf numFmtId="0" fontId="91" fillId="0" borderId="0">
      <alignment horizontal="left" vertical="top" wrapText="1"/>
    </xf>
    <xf numFmtId="0" fontId="9" fillId="0" borderId="0"/>
    <xf numFmtId="0" fontId="91" fillId="0" borderId="0">
      <alignment horizontal="left" vertical="top" wrapText="1"/>
    </xf>
    <xf numFmtId="0" fontId="26" fillId="0" borderId="0"/>
    <xf numFmtId="0" fontId="9" fillId="0" borderId="0"/>
    <xf numFmtId="0" fontId="12" fillId="0" borderId="0"/>
    <xf numFmtId="0" fontId="12" fillId="0" borderId="1">
      <alignment horizontal="center" wrapText="1"/>
    </xf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9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2" fillId="0" borderId="1">
      <alignment horizontal="center"/>
    </xf>
    <xf numFmtId="0" fontId="26" fillId="0" borderId="0"/>
    <xf numFmtId="0" fontId="12" fillId="0" borderId="1">
      <alignment horizontal="center" wrapText="1"/>
    </xf>
    <xf numFmtId="0" fontId="26" fillId="0" borderId="0"/>
    <xf numFmtId="0" fontId="93" fillId="0" borderId="34" applyNumberFormat="0" applyFill="0" applyAlignment="0" applyProtection="0"/>
    <xf numFmtId="0" fontId="93" fillId="0" borderId="34" applyNumberFormat="0" applyFill="0" applyAlignment="0" applyProtection="0"/>
    <xf numFmtId="0" fontId="93" fillId="0" borderId="34" applyNumberFormat="0" applyFill="0" applyAlignment="0" applyProtection="0"/>
    <xf numFmtId="0" fontId="12" fillId="0" borderId="0">
      <alignment horizontal="center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>
      <alignment vertical="justify"/>
    </xf>
    <xf numFmtId="0" fontId="94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8" fillId="0" borderId="0">
      <alignment horizontal="centerContinuous" vertical="top" wrapText="1"/>
    </xf>
    <xf numFmtId="0" fontId="12" fillId="0" borderId="0">
      <alignment horizontal="center"/>
    </xf>
    <xf numFmtId="166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" fontId="52" fillId="0" borderId="0" applyFill="0" applyBorder="0" applyAlignment="0" applyProtection="0"/>
    <xf numFmtId="16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3" fontId="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84" fontId="18" fillId="0" borderId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3" fontId="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73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68" fontId="26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2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26" fillId="0" borderId="0" applyFont="0" applyFill="0" applyBorder="0" applyAlignment="0" applyProtection="0"/>
    <xf numFmtId="168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6" fillId="0" borderId="0"/>
    <xf numFmtId="0" fontId="12" fillId="0" borderId="0">
      <alignment horizontal="left" vertical="top"/>
    </xf>
    <xf numFmtId="0" fontId="12" fillId="0" borderId="0">
      <alignment horizontal="left" vertical="top"/>
    </xf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26" fillId="0" borderId="0"/>
    <xf numFmtId="0" fontId="22" fillId="0" borderId="0">
      <protection locked="0"/>
    </xf>
    <xf numFmtId="0" fontId="26" fillId="0" borderId="0" applyFont="0" applyFill="0" applyBorder="0" applyAlignment="0"/>
    <xf numFmtId="3" fontId="77" fillId="0" borderId="0"/>
    <xf numFmtId="0" fontId="12" fillId="0" borderId="0"/>
    <xf numFmtId="0" fontId="35" fillId="0" borderId="42" applyNumberFormat="0" applyFill="0" applyAlignment="0" applyProtection="0"/>
    <xf numFmtId="0" fontId="57" fillId="70" borderId="37" applyNumberFormat="0" applyAlignment="0" applyProtection="0"/>
    <xf numFmtId="0" fontId="92" fillId="71" borderId="0" applyNumberFormat="0" applyBorder="0" applyAlignment="0" applyProtection="0"/>
    <xf numFmtId="0" fontId="25" fillId="64" borderId="0" applyNumberFormat="0" applyBorder="0" applyAlignment="0" applyProtection="0"/>
    <xf numFmtId="0" fontId="7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" fillId="72" borderId="36" applyNumberFormat="0" applyAlignment="0" applyProtection="0"/>
    <xf numFmtId="0" fontId="84" fillId="0" borderId="41" applyNumberFormat="0" applyFill="0" applyAlignment="0" applyProtection="0"/>
    <xf numFmtId="0" fontId="24" fillId="11" borderId="0" applyNumberFormat="0" applyBorder="0" applyAlignment="0" applyProtection="0"/>
    <xf numFmtId="0" fontId="93" fillId="0" borderId="34" applyNumberFormat="0" applyFill="0" applyAlignment="0" applyProtection="0"/>
    <xf numFmtId="0" fontId="30" fillId="40" borderId="30" applyNumberFormat="0" applyAlignment="0" applyProtection="0"/>
    <xf numFmtId="0" fontId="78" fillId="0" borderId="0" applyNumberFormat="0" applyFill="0" applyBorder="0" applyAlignment="0" applyProtection="0"/>
    <xf numFmtId="0" fontId="7" fillId="0" borderId="0"/>
    <xf numFmtId="0" fontId="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24" fillId="73" borderId="0" applyNumberFormat="0" applyBorder="0" applyAlignment="0" applyProtection="0"/>
    <xf numFmtId="0" fontId="24" fillId="71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74" borderId="0" applyNumberFormat="0" applyBorder="0" applyAlignment="0" applyProtection="0"/>
    <xf numFmtId="0" fontId="24" fillId="75" borderId="0" applyNumberFormat="0" applyBorder="0" applyAlignment="0" applyProtection="0"/>
    <xf numFmtId="0" fontId="24" fillId="18" borderId="0" applyNumberFormat="0" applyBorder="0" applyAlignment="0" applyProtection="0"/>
    <xf numFmtId="0" fontId="24" fillId="76" borderId="0" applyNumberFormat="0" applyBorder="0" applyAlignment="0" applyProtection="0"/>
    <xf numFmtId="0" fontId="24" fillId="20" borderId="0" applyNumberFormat="0" applyBorder="0" applyAlignment="0" applyProtection="0"/>
    <xf numFmtId="0" fontId="24" fillId="11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3" fontId="95" fillId="0" borderId="1">
      <alignment horizontal="center" vertical="center" wrapTex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  <xf numFmtId="0" fontId="116" fillId="0" borderId="0">
      <alignment horizontal="left" vertical="top" wrapText="1"/>
    </xf>
    <xf numFmtId="0" fontId="53" fillId="0" borderId="0"/>
    <xf numFmtId="0" fontId="115" fillId="0" borderId="0" applyNumberFormat="0" applyFont="0" applyFill="0" applyBorder="0" applyProtection="0">
      <alignment vertical="top"/>
    </xf>
  </cellStyleXfs>
  <cellXfs count="337">
    <xf numFmtId="0" fontId="9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horizontal="right" vertical="center"/>
    </xf>
    <xf numFmtId="0" fontId="12" fillId="0" borderId="0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2" fillId="0" borderId="16" xfId="0" applyNumberFormat="1" applyFont="1" applyFill="1" applyBorder="1" applyAlignment="1" applyProtection="1">
      <alignment horizontal="center" vertical="center" wrapText="1"/>
    </xf>
    <xf numFmtId="0" fontId="12" fillId="0" borderId="17" xfId="0" applyNumberFormat="1" applyFont="1" applyFill="1" applyBorder="1" applyAlignment="1" applyProtection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2" fillId="0" borderId="15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4" fillId="0" borderId="21" xfId="0" applyNumberFormat="1" applyFont="1" applyFill="1" applyBorder="1" applyAlignment="1" applyProtection="1">
      <alignment horizontal="right" vertical="center" wrapText="1"/>
    </xf>
    <xf numFmtId="2" fontId="14" fillId="0" borderId="22" xfId="0" applyNumberFormat="1" applyFont="1" applyFill="1" applyBorder="1" applyAlignment="1" applyProtection="1">
      <alignment horizontal="left" vertical="center" wrapText="1"/>
    </xf>
    <xf numFmtId="0" fontId="0" fillId="0" borderId="0" xfId="0" applyFont="1" applyAlignment="1"/>
    <xf numFmtId="0" fontId="96" fillId="0" borderId="0" xfId="0" applyFont="1" applyAlignment="1">
      <alignment horizontal="center"/>
    </xf>
    <xf numFmtId="0" fontId="0" fillId="0" borderId="0" xfId="0" applyAlignment="1"/>
    <xf numFmtId="0" fontId="78" fillId="0" borderId="0" xfId="0" applyFont="1" applyAlignment="1"/>
    <xf numFmtId="0" fontId="97" fillId="0" borderId="0" xfId="0" applyFont="1" applyAlignment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100" fillId="0" borderId="0" xfId="0" applyFont="1" applyFill="1" applyBorder="1" applyAlignment="1">
      <alignment horizontal="left"/>
    </xf>
    <xf numFmtId="0" fontId="101" fillId="0" borderId="0" xfId="0" applyFont="1" applyAlignment="1"/>
    <xf numFmtId="0" fontId="0" fillId="0" borderId="0" xfId="0" applyAlignment="1"/>
    <xf numFmtId="0" fontId="35" fillId="0" borderId="0" xfId="0" applyFont="1" applyAlignment="1"/>
    <xf numFmtId="49" fontId="14" fillId="0" borderId="0" xfId="0" applyNumberFormat="1" applyFont="1" applyFill="1" applyBorder="1" applyAlignment="1">
      <alignment horizontal="left"/>
    </xf>
    <xf numFmtId="0" fontId="99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4" fontId="100" fillId="0" borderId="0" xfId="0" applyNumberFormat="1" applyFont="1" applyFill="1" applyBorder="1" applyAlignment="1">
      <alignment horizontal="left"/>
    </xf>
    <xf numFmtId="49" fontId="14" fillId="0" borderId="0" xfId="0" applyNumberFormat="1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0" fontId="99" fillId="0" borderId="0" xfId="0" applyFont="1" applyFill="1" applyAlignment="1"/>
    <xf numFmtId="0" fontId="12" fillId="0" borderId="0" xfId="0" applyFont="1" applyFill="1" applyBorder="1" applyAlignment="1">
      <alignment horizontal="right" vertical="top"/>
    </xf>
    <xf numFmtId="0" fontId="12" fillId="0" borderId="0" xfId="0" applyFont="1" applyFill="1" applyBorder="1" applyAlignment="1">
      <alignment horizontal="center" vertical="center"/>
    </xf>
    <xf numFmtId="0" fontId="102" fillId="0" borderId="0" xfId="0" applyFont="1" applyFill="1" applyAlignment="1"/>
    <xf numFmtId="189" fontId="11" fillId="0" borderId="15" xfId="0" applyNumberFormat="1" applyFont="1" applyFill="1" applyBorder="1" applyAlignment="1" applyProtection="1">
      <alignment vertical="center"/>
    </xf>
    <xf numFmtId="189" fontId="14" fillId="0" borderId="12" xfId="0" applyNumberFormat="1" applyFont="1" applyFill="1" applyBorder="1" applyAlignment="1" applyProtection="1">
      <alignment horizontal="right" vertical="center"/>
    </xf>
    <xf numFmtId="189" fontId="14" fillId="0" borderId="23" xfId="0" applyNumberFormat="1" applyFont="1" applyFill="1" applyBorder="1" applyAlignment="1" applyProtection="1">
      <alignment horizontal="right" vertical="center"/>
    </xf>
    <xf numFmtId="189" fontId="14" fillId="0" borderId="14" xfId="0" applyNumberFormat="1" applyFont="1" applyFill="1" applyBorder="1" applyAlignment="1" applyProtection="1">
      <alignment horizontal="right" vertical="center"/>
    </xf>
    <xf numFmtId="0" fontId="103" fillId="0" borderId="0" xfId="0" applyNumberFormat="1" applyFont="1" applyFill="1" applyBorder="1" applyAlignment="1" applyProtection="1">
      <alignment horizontal="center" vertical="top"/>
    </xf>
    <xf numFmtId="191" fontId="14" fillId="0" borderId="22" xfId="0" applyNumberFormat="1" applyFont="1" applyFill="1" applyBorder="1" applyAlignment="1" applyProtection="1">
      <alignment horizontal="left" vertical="center" wrapText="1"/>
    </xf>
    <xf numFmtId="0" fontId="4" fillId="0" borderId="0" xfId="1846"/>
    <xf numFmtId="0" fontId="97" fillId="0" borderId="0" xfId="1846" applyFont="1"/>
    <xf numFmtId="0" fontId="78" fillId="0" borderId="0" xfId="1846" applyFont="1"/>
    <xf numFmtId="0" fontId="105" fillId="0" borderId="1" xfId="1846" applyFont="1" applyBorder="1" applyAlignment="1">
      <alignment vertical="center" wrapText="1"/>
    </xf>
    <xf numFmtId="2" fontId="105" fillId="0" borderId="1" xfId="1846" applyNumberFormat="1" applyFont="1" applyBorder="1" applyAlignment="1">
      <alignment vertical="center" wrapText="1"/>
    </xf>
    <xf numFmtId="2" fontId="106" fillId="0" borderId="1" xfId="1846" applyNumberFormat="1" applyFont="1" applyBorder="1" applyAlignment="1">
      <alignment vertical="center" wrapText="1"/>
    </xf>
    <xf numFmtId="0" fontId="105" fillId="0" borderId="1" xfId="1846" applyFont="1" applyBorder="1" applyAlignment="1">
      <alignment horizontal="right" vertical="center" wrapText="1"/>
    </xf>
    <xf numFmtId="0" fontId="106" fillId="0" borderId="1" xfId="1846" applyFont="1" applyBorder="1" applyAlignment="1">
      <alignment vertical="center" wrapText="1"/>
    </xf>
    <xf numFmtId="2" fontId="105" fillId="0" borderId="1" xfId="1846" applyNumberFormat="1" applyFont="1" applyBorder="1" applyAlignment="1">
      <alignment horizontal="right" vertical="center" wrapText="1"/>
    </xf>
    <xf numFmtId="0" fontId="105" fillId="0" borderId="1" xfId="1846" applyFont="1" applyBorder="1" applyAlignment="1">
      <alignment horizontal="center" vertical="center" wrapText="1"/>
    </xf>
    <xf numFmtId="0" fontId="105" fillId="0" borderId="19" xfId="1846" applyFont="1" applyBorder="1" applyAlignment="1">
      <alignment vertical="center" wrapText="1"/>
    </xf>
    <xf numFmtId="0" fontId="101" fillId="0" borderId="0" xfId="1846" applyFont="1"/>
    <xf numFmtId="0" fontId="4" fillId="0" borderId="0" xfId="1846" applyAlignment="1">
      <alignment vertical="top"/>
    </xf>
    <xf numFmtId="0" fontId="4" fillId="0" borderId="0" xfId="1846" applyAlignment="1">
      <alignment horizontal="right"/>
    </xf>
    <xf numFmtId="192" fontId="35" fillId="0" borderId="1" xfId="1846" applyNumberFormat="1" applyFont="1" applyBorder="1" applyAlignment="1">
      <alignment vertical="top"/>
    </xf>
    <xf numFmtId="193" fontId="35" fillId="0" borderId="1" xfId="1846" applyNumberFormat="1" applyFont="1" applyBorder="1" applyAlignment="1">
      <alignment vertical="top"/>
    </xf>
    <xf numFmtId="191" fontId="4" fillId="0" borderId="0" xfId="1846" applyNumberFormat="1"/>
    <xf numFmtId="2" fontId="78" fillId="0" borderId="0" xfId="1846" applyNumberFormat="1" applyFont="1"/>
    <xf numFmtId="2" fontId="4" fillId="0" borderId="0" xfId="1846" applyNumberFormat="1"/>
    <xf numFmtId="2" fontId="4" fillId="0" borderId="3" xfId="1846" applyNumberFormat="1" applyBorder="1" applyAlignment="1">
      <alignment horizontal="center" vertical="top" wrapText="1"/>
    </xf>
    <xf numFmtId="2" fontId="4" fillId="0" borderId="2" xfId="1846" applyNumberFormat="1" applyBorder="1" applyAlignment="1">
      <alignment horizontal="center" vertical="top" wrapText="1"/>
    </xf>
    <xf numFmtId="2" fontId="4" fillId="0" borderId="45" xfId="1846" applyNumberFormat="1" applyBorder="1" applyAlignment="1">
      <alignment horizontal="center" vertical="top" wrapText="1"/>
    </xf>
    <xf numFmtId="194" fontId="4" fillId="0" borderId="45" xfId="1846" applyNumberFormat="1" applyBorder="1" applyAlignment="1">
      <alignment horizontal="center" vertical="top" wrapText="1"/>
    </xf>
    <xf numFmtId="2" fontId="25" fillId="0" borderId="45" xfId="1846" applyNumberFormat="1" applyFont="1" applyBorder="1" applyAlignment="1">
      <alignment horizontal="center" vertical="top" wrapText="1"/>
    </xf>
    <xf numFmtId="2" fontId="25" fillId="0" borderId="3" xfId="1846" applyNumberFormat="1" applyFont="1" applyBorder="1" applyAlignment="1">
      <alignment horizontal="center" vertical="top" wrapText="1"/>
    </xf>
    <xf numFmtId="2" fontId="4" fillId="0" borderId="45" xfId="1846" applyNumberFormat="1" applyBorder="1" applyAlignment="1">
      <alignment horizontal="center" vertical="center" wrapText="1"/>
    </xf>
    <xf numFmtId="2" fontId="4" fillId="0" borderId="2" xfId="1846" applyNumberFormat="1" applyBorder="1" applyAlignment="1">
      <alignment horizontal="center" vertical="center" wrapText="1"/>
    </xf>
    <xf numFmtId="0" fontId="4" fillId="0" borderId="2" xfId="1846" applyBorder="1" applyAlignment="1">
      <alignment horizontal="center" vertical="center" wrapText="1"/>
    </xf>
    <xf numFmtId="0" fontId="4" fillId="0" borderId="1" xfId="1846" applyBorder="1" applyAlignment="1">
      <alignment horizontal="center" vertical="center" wrapText="1"/>
    </xf>
    <xf numFmtId="49" fontId="14" fillId="0" borderId="0" xfId="1846" applyNumberFormat="1" applyFont="1" applyAlignment="1">
      <alignment horizontal="left"/>
    </xf>
    <xf numFmtId="0" fontId="14" fillId="0" borderId="0" xfId="1846" applyFont="1" applyAlignment="1">
      <alignment horizontal="center" vertical="center"/>
    </xf>
    <xf numFmtId="0" fontId="14" fillId="0" borderId="0" xfId="1846" applyFont="1" applyAlignment="1">
      <alignment horizontal="left" vertical="top"/>
    </xf>
    <xf numFmtId="0" fontId="99" fillId="0" borderId="0" xfId="1846" applyFont="1"/>
    <xf numFmtId="49" fontId="14" fillId="0" borderId="0" xfId="1846" applyNumberFormat="1" applyFont="1" applyAlignment="1">
      <alignment horizontal="left" vertical="top"/>
    </xf>
    <xf numFmtId="0" fontId="14" fillId="0" borderId="0" xfId="1846" applyFont="1" applyAlignment="1">
      <alignment horizontal="left"/>
    </xf>
    <xf numFmtId="0" fontId="100" fillId="0" borderId="0" xfId="1846" applyFont="1" applyAlignment="1">
      <alignment horizontal="left"/>
    </xf>
    <xf numFmtId="4" fontId="100" fillId="0" borderId="0" xfId="1846" applyNumberFormat="1" applyFont="1" applyAlignment="1">
      <alignment horizontal="left"/>
    </xf>
    <xf numFmtId="0" fontId="99" fillId="0" borderId="0" xfId="1846" applyFont="1" applyAlignment="1">
      <alignment horizontal="left"/>
    </xf>
    <xf numFmtId="0" fontId="35" fillId="0" borderId="0" xfId="1846" applyFont="1"/>
    <xf numFmtId="0" fontId="96" fillId="0" borderId="0" xfId="1846" applyFont="1" applyAlignment="1">
      <alignment horizontal="center"/>
    </xf>
    <xf numFmtId="0" fontId="9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center"/>
    </xf>
    <xf numFmtId="0" fontId="109" fillId="0" borderId="21" xfId="0" applyNumberFormat="1" applyFont="1" applyFill="1" applyBorder="1" applyAlignment="1" applyProtection="1">
      <alignment horizontal="right" vertical="center" wrapText="1"/>
    </xf>
    <xf numFmtId="2" fontId="109" fillId="0" borderId="22" xfId="0" applyNumberFormat="1" applyFont="1" applyFill="1" applyBorder="1" applyAlignment="1" applyProtection="1">
      <alignment horizontal="left" vertical="center" wrapText="1"/>
    </xf>
    <xf numFmtId="189" fontId="109" fillId="0" borderId="12" xfId="0" applyNumberFormat="1" applyFont="1" applyFill="1" applyBorder="1" applyAlignment="1" applyProtection="1">
      <alignment horizontal="right" vertical="center"/>
    </xf>
    <xf numFmtId="0" fontId="110" fillId="0" borderId="0" xfId="1847" applyFont="1" applyAlignment="1">
      <alignment horizontal="center" wrapText="1"/>
    </xf>
    <xf numFmtId="0" fontId="2" fillId="0" borderId="0" xfId="1846" applyFont="1"/>
    <xf numFmtId="0" fontId="81" fillId="0" borderId="0" xfId="1392" applyFont="1">
      <alignment horizontal="left" vertical="top" wrapText="1"/>
    </xf>
    <xf numFmtId="0" fontId="81" fillId="0" borderId="49" xfId="1392" applyFont="1" applyBorder="1">
      <alignment horizontal="left" vertical="top" wrapText="1"/>
    </xf>
    <xf numFmtId="0" fontId="111" fillId="0" borderId="49" xfId="1848" applyFont="1" applyBorder="1"/>
    <xf numFmtId="0" fontId="111" fillId="0" borderId="0" xfId="1848" applyFont="1" applyAlignment="1">
      <alignment horizontal="right"/>
    </xf>
    <xf numFmtId="0" fontId="111" fillId="0" borderId="0" xfId="1848" applyFont="1"/>
    <xf numFmtId="0" fontId="81" fillId="0" borderId="0" xfId="1392" applyFont="1" applyAlignment="1"/>
    <xf numFmtId="0" fontId="81" fillId="0" borderId="49" xfId="1392" applyFont="1" applyBorder="1" applyAlignment="1"/>
    <xf numFmtId="2" fontId="112" fillId="0" borderId="49" xfId="1392" applyNumberFormat="1" applyFont="1" applyBorder="1" applyAlignment="1">
      <alignment horizontal="center"/>
    </xf>
    <xf numFmtId="0" fontId="112" fillId="0" borderId="49" xfId="1392" applyFont="1" applyBorder="1" applyAlignment="1">
      <alignment horizontal="center"/>
    </xf>
    <xf numFmtId="0" fontId="112" fillId="0" borderId="0" xfId="1392" applyFont="1" applyAlignment="1">
      <alignment horizontal="left" wrapText="1"/>
    </xf>
    <xf numFmtId="0" fontId="112" fillId="0" borderId="1" xfId="1392" applyFont="1" applyBorder="1" applyAlignment="1">
      <alignment horizontal="center" wrapText="1" readingOrder="1"/>
    </xf>
    <xf numFmtId="0" fontId="81" fillId="0" borderId="0" xfId="1392" applyFont="1" applyAlignment="1">
      <alignment horizontal="left" wrapText="1"/>
    </xf>
    <xf numFmtId="0" fontId="81" fillId="0" borderId="1" xfId="1392" applyFont="1" applyBorder="1" applyAlignment="1">
      <alignment horizontal="center" wrapText="1" readingOrder="1"/>
    </xf>
    <xf numFmtId="0" fontId="81" fillId="0" borderId="1" xfId="1392" applyFont="1" applyBorder="1" applyAlignment="1">
      <alignment horizontal="center" vertical="top" wrapText="1" readingOrder="1"/>
    </xf>
    <xf numFmtId="4" fontId="81" fillId="0" borderId="0" xfId="1392" applyNumberFormat="1" applyFont="1" applyAlignment="1">
      <alignment horizontal="left" wrapText="1"/>
    </xf>
    <xf numFmtId="0" fontId="10" fillId="0" borderId="53" xfId="0" applyNumberFormat="1" applyFont="1" applyFill="1" applyBorder="1" applyAlignment="1" applyProtection="1">
      <alignment horizontal="right" vertical="center" wrapText="1"/>
    </xf>
    <xf numFmtId="0" fontId="10" fillId="0" borderId="53" xfId="0" applyNumberFormat="1" applyFont="1" applyFill="1" applyBorder="1" applyAlignment="1" applyProtection="1">
      <alignment horizontal="left" vertical="center" wrapText="1"/>
    </xf>
    <xf numFmtId="0" fontId="10" fillId="0" borderId="51" xfId="0" applyNumberFormat="1" applyFont="1" applyFill="1" applyBorder="1" applyAlignment="1" applyProtection="1">
      <alignment horizontal="left" vertical="center" wrapText="1"/>
    </xf>
    <xf numFmtId="0" fontId="10" fillId="0" borderId="51" xfId="0" applyNumberFormat="1" applyFont="1" applyFill="1" applyBorder="1" applyAlignment="1" applyProtection="1">
      <alignment horizontal="center" vertical="center"/>
    </xf>
    <xf numFmtId="0" fontId="12" fillId="0" borderId="51" xfId="0" applyNumberFormat="1" applyFont="1" applyFill="1" applyBorder="1" applyAlignment="1" applyProtection="1">
      <alignment horizontal="center" vertical="center"/>
    </xf>
    <xf numFmtId="0" fontId="10" fillId="0" borderId="25" xfId="0" applyNumberFormat="1" applyFont="1" applyFill="1" applyBorder="1" applyAlignment="1" applyProtection="1">
      <alignment horizontal="left" vertical="center" wrapText="1"/>
    </xf>
    <xf numFmtId="0" fontId="10" fillId="0" borderId="25" xfId="0" applyNumberFormat="1" applyFont="1" applyFill="1" applyBorder="1" applyAlignment="1" applyProtection="1">
      <alignment horizontal="center" vertical="center"/>
    </xf>
    <xf numFmtId="0" fontId="12" fillId="0" borderId="25" xfId="0" applyNumberFormat="1" applyFont="1" applyFill="1" applyBorder="1" applyAlignment="1" applyProtection="1">
      <alignment horizontal="center" vertical="center"/>
    </xf>
    <xf numFmtId="4" fontId="11" fillId="0" borderId="55" xfId="0" applyNumberFormat="1" applyFont="1" applyFill="1" applyBorder="1" applyAlignment="1" applyProtection="1">
      <alignment horizontal="right" vertical="center"/>
    </xf>
    <xf numFmtId="9" fontId="14" fillId="0" borderId="50" xfId="0" applyNumberFormat="1" applyFont="1" applyFill="1" applyBorder="1" applyAlignment="1" applyProtection="1">
      <alignment horizontal="left" vertical="center"/>
    </xf>
    <xf numFmtId="0" fontId="119" fillId="0" borderId="0" xfId="0" applyNumberFormat="1" applyFont="1" applyFill="1" applyBorder="1" applyAlignment="1" applyProtection="1">
      <alignment horizontal="center" vertical="top"/>
    </xf>
    <xf numFmtId="0" fontId="119" fillId="0" borderId="0" xfId="0" applyNumberFormat="1" applyFont="1" applyFill="1" applyBorder="1" applyAlignment="1" applyProtection="1">
      <alignment vertical="top"/>
    </xf>
    <xf numFmtId="0" fontId="119" fillId="0" borderId="0" xfId="0" applyFont="1" applyAlignment="1"/>
    <xf numFmtId="0" fontId="110" fillId="0" borderId="0" xfId="1847" applyFont="1" applyAlignment="1">
      <alignment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17" fillId="0" borderId="61" xfId="0" applyNumberFormat="1" applyFont="1" applyFill="1" applyBorder="1" applyAlignment="1" applyProtection="1">
      <alignment horizontal="center" vertical="center"/>
    </xf>
    <xf numFmtId="0" fontId="117" fillId="0" borderId="14" xfId="0" applyNumberFormat="1" applyFont="1" applyFill="1" applyBorder="1" applyAlignment="1" applyProtection="1">
      <alignment horizontal="center" vertical="center"/>
    </xf>
    <xf numFmtId="0" fontId="117" fillId="0" borderId="3" xfId="0" applyNumberFormat="1" applyFont="1" applyFill="1" applyBorder="1" applyAlignment="1" applyProtection="1">
      <alignment horizontal="center" vertical="center" wrapText="1"/>
    </xf>
    <xf numFmtId="0" fontId="120" fillId="0" borderId="3" xfId="0" applyNumberFormat="1" applyFont="1" applyFill="1" applyBorder="1" applyAlignment="1" applyProtection="1">
      <alignment horizontal="center" vertical="center"/>
    </xf>
    <xf numFmtId="0" fontId="120" fillId="0" borderId="12" xfId="0" applyNumberFormat="1" applyFont="1" applyFill="1" applyBorder="1" applyAlignment="1" applyProtection="1">
      <alignment vertical="center"/>
    </xf>
    <xf numFmtId="0" fontId="120" fillId="0" borderId="70" xfId="0" applyNumberFormat="1" applyFont="1" applyFill="1" applyBorder="1" applyAlignment="1" applyProtection="1">
      <alignment horizontal="center" vertical="center"/>
    </xf>
    <xf numFmtId="0" fontId="117" fillId="0" borderId="72" xfId="0" applyNumberFormat="1" applyFont="1" applyFill="1" applyBorder="1" applyAlignment="1" applyProtection="1">
      <alignment vertical="top"/>
    </xf>
    <xf numFmtId="0" fontId="117" fillId="0" borderId="70" xfId="0" applyNumberFormat="1" applyFont="1" applyFill="1" applyBorder="1" applyAlignment="1" applyProtection="1">
      <alignment vertical="top"/>
    </xf>
    <xf numFmtId="0" fontId="117" fillId="0" borderId="70" xfId="0" applyNumberFormat="1" applyFont="1" applyFill="1" applyBorder="1" applyAlignment="1" applyProtection="1">
      <alignment horizontal="center" vertical="center"/>
    </xf>
    <xf numFmtId="195" fontId="120" fillId="0" borderId="70" xfId="0" applyNumberFormat="1" applyFont="1" applyFill="1" applyBorder="1" applyAlignment="1" applyProtection="1">
      <alignment horizontal="center" vertical="center"/>
    </xf>
    <xf numFmtId="0" fontId="124" fillId="0" borderId="70" xfId="0" applyNumberFormat="1" applyFont="1" applyFill="1" applyBorder="1" applyAlignment="1" applyProtection="1">
      <alignment horizontal="center" vertical="center"/>
    </xf>
    <xf numFmtId="0" fontId="117" fillId="0" borderId="61" xfId="0" applyNumberFormat="1" applyFont="1" applyFill="1" applyBorder="1" applyAlignment="1" applyProtection="1">
      <alignment vertical="top"/>
    </xf>
    <xf numFmtId="0" fontId="120" fillId="0" borderId="61" xfId="0" applyNumberFormat="1" applyFont="1" applyFill="1" applyBorder="1" applyAlignment="1" applyProtection="1">
      <alignment horizontal="center" vertical="center"/>
    </xf>
    <xf numFmtId="0" fontId="117" fillId="0" borderId="14" xfId="0" applyNumberFormat="1" applyFont="1" applyFill="1" applyBorder="1" applyAlignment="1" applyProtection="1">
      <alignment vertical="top"/>
    </xf>
    <xf numFmtId="0" fontId="117" fillId="0" borderId="3" xfId="0" applyNumberFormat="1" applyFont="1" applyFill="1" applyBorder="1" applyAlignment="1" applyProtection="1">
      <alignment horizontal="center" vertical="center"/>
    </xf>
    <xf numFmtId="0" fontId="120" fillId="0" borderId="12" xfId="0" applyNumberFormat="1" applyFont="1" applyFill="1" applyBorder="1" applyAlignment="1" applyProtection="1">
      <alignment horizontal="center" vertical="center"/>
    </xf>
    <xf numFmtId="0" fontId="117" fillId="0" borderId="51" xfId="0" applyNumberFormat="1" applyFont="1" applyFill="1" applyBorder="1" applyAlignment="1" applyProtection="1">
      <alignment horizontal="center" vertical="center"/>
    </xf>
    <xf numFmtId="0" fontId="117" fillId="0" borderId="51" xfId="0" applyNumberFormat="1" applyFont="1" applyFill="1" applyBorder="1" applyAlignment="1" applyProtection="1">
      <alignment horizontal="center" vertical="center" wrapText="1"/>
    </xf>
    <xf numFmtId="0" fontId="120" fillId="0" borderId="51" xfId="0" applyNumberFormat="1" applyFont="1" applyFill="1" applyBorder="1" applyAlignment="1" applyProtection="1">
      <alignment horizontal="center" vertical="center"/>
    </xf>
    <xf numFmtId="0" fontId="120" fillId="0" borderId="23" xfId="0" applyNumberFormat="1" applyFont="1" applyFill="1" applyBorder="1" applyAlignment="1" applyProtection="1">
      <alignment horizontal="center" vertical="center"/>
    </xf>
    <xf numFmtId="0" fontId="117" fillId="0" borderId="25" xfId="0" applyNumberFormat="1" applyFont="1" applyFill="1" applyBorder="1" applyAlignment="1" applyProtection="1">
      <alignment horizontal="center" vertical="center"/>
    </xf>
    <xf numFmtId="0" fontId="117" fillId="0" borderId="61" xfId="0" applyNumberFormat="1" applyFont="1" applyFill="1" applyBorder="1" applyAlignment="1" applyProtection="1">
      <alignment horizontal="center" vertical="center" wrapText="1"/>
    </xf>
    <xf numFmtId="0" fontId="120" fillId="0" borderId="25" xfId="0" applyNumberFormat="1" applyFont="1" applyFill="1" applyBorder="1" applyAlignment="1" applyProtection="1">
      <alignment horizontal="center" vertical="center"/>
    </xf>
    <xf numFmtId="0" fontId="120" fillId="0" borderId="14" xfId="0" applyNumberFormat="1" applyFont="1" applyFill="1" applyBorder="1" applyAlignment="1" applyProtection="1">
      <alignment horizontal="center" vertical="center"/>
    </xf>
    <xf numFmtId="195" fontId="120" fillId="0" borderId="3" xfId="0" applyNumberFormat="1" applyFont="1" applyFill="1" applyBorder="1" applyAlignment="1" applyProtection="1">
      <alignment horizontal="center" vertical="center"/>
    </xf>
    <xf numFmtId="195" fontId="120" fillId="0" borderId="25" xfId="0" applyNumberFormat="1" applyFont="1" applyFill="1" applyBorder="1" applyAlignment="1" applyProtection="1">
      <alignment horizontal="center" vertical="center"/>
    </xf>
    <xf numFmtId="0" fontId="120" fillId="0" borderId="3" xfId="0" applyNumberFormat="1" applyFont="1" applyFill="1" applyBorder="1" applyAlignment="1" applyProtection="1">
      <alignment horizontal="center" vertical="center" wrapText="1"/>
    </xf>
    <xf numFmtId="0" fontId="120" fillId="0" borderId="70" xfId="0" applyNumberFormat="1" applyFont="1" applyFill="1" applyBorder="1" applyAlignment="1" applyProtection="1">
      <alignment horizontal="center" vertical="center" wrapText="1"/>
    </xf>
    <xf numFmtId="0" fontId="120" fillId="0" borderId="61" xfId="0" applyNumberFormat="1" applyFont="1" applyFill="1" applyBorder="1" applyAlignment="1" applyProtection="1">
      <alignment horizontal="center" vertical="center" wrapText="1"/>
    </xf>
    <xf numFmtId="0" fontId="117" fillId="0" borderId="5" xfId="0" applyNumberFormat="1" applyFont="1" applyFill="1" applyBorder="1" applyAlignment="1" applyProtection="1">
      <alignment horizontal="center" vertical="center"/>
    </xf>
    <xf numFmtId="0" fontId="117" fillId="0" borderId="5" xfId="0" applyNumberFormat="1" applyFont="1" applyFill="1" applyBorder="1" applyAlignment="1" applyProtection="1">
      <alignment horizontal="center" vertical="center" wrapText="1"/>
    </xf>
    <xf numFmtId="0" fontId="120" fillId="0" borderId="5" xfId="0" applyNumberFormat="1" applyFont="1" applyFill="1" applyBorder="1" applyAlignment="1" applyProtection="1">
      <alignment horizontal="center" vertical="center"/>
    </xf>
    <xf numFmtId="0" fontId="120" fillId="0" borderId="75" xfId="0" applyNumberFormat="1" applyFont="1" applyFill="1" applyBorder="1" applyAlignment="1" applyProtection="1">
      <alignment horizontal="center" vertical="center"/>
    </xf>
    <xf numFmtId="0" fontId="117" fillId="0" borderId="70" xfId="0" applyNumberFormat="1" applyFont="1" applyFill="1" applyBorder="1" applyAlignment="1" applyProtection="1">
      <alignment horizontal="center" vertical="center" wrapText="1"/>
    </xf>
    <xf numFmtId="0" fontId="120" fillId="0" borderId="72" xfId="0" applyNumberFormat="1" applyFont="1" applyFill="1" applyBorder="1" applyAlignment="1" applyProtection="1">
      <alignment horizontal="center" vertical="center"/>
    </xf>
    <xf numFmtId="0" fontId="117" fillId="0" borderId="48" xfId="0" applyNumberFormat="1" applyFont="1" applyFill="1" applyBorder="1" applyAlignment="1" applyProtection="1">
      <alignment horizontal="center" vertical="center"/>
    </xf>
    <xf numFmtId="0" fontId="120" fillId="0" borderId="48" xfId="0" applyNumberFormat="1" applyFont="1" applyFill="1" applyBorder="1" applyAlignment="1" applyProtection="1">
      <alignment horizontal="center" vertical="center"/>
    </xf>
    <xf numFmtId="0" fontId="120" fillId="0" borderId="55" xfId="0" applyNumberFormat="1" applyFont="1" applyFill="1" applyBorder="1" applyAlignment="1" applyProtection="1">
      <alignment horizontal="center" vertical="center"/>
    </xf>
    <xf numFmtId="0" fontId="117" fillId="0" borderId="22" xfId="0" applyNumberFormat="1" applyFont="1" applyFill="1" applyBorder="1" applyAlignment="1" applyProtection="1">
      <alignment horizontal="center" vertical="center"/>
    </xf>
    <xf numFmtId="0" fontId="117" fillId="0" borderId="73" xfId="0" applyNumberFormat="1" applyFont="1" applyFill="1" applyBorder="1" applyAlignment="1" applyProtection="1">
      <alignment horizontal="center" vertical="center" wrapText="1"/>
    </xf>
    <xf numFmtId="0" fontId="120" fillId="0" borderId="73" xfId="0" applyNumberFormat="1" applyFont="1" applyFill="1" applyBorder="1" applyAlignment="1" applyProtection="1">
      <alignment horizontal="center" vertical="center"/>
    </xf>
    <xf numFmtId="0" fontId="120" fillId="0" borderId="74" xfId="0" applyNumberFormat="1" applyFont="1" applyFill="1" applyBorder="1" applyAlignment="1" applyProtection="1">
      <alignment horizontal="center" vertical="center"/>
    </xf>
    <xf numFmtId="0" fontId="117" fillId="0" borderId="58" xfId="0" applyNumberFormat="1" applyFont="1" applyFill="1" applyBorder="1" applyAlignment="1" applyProtection="1">
      <alignment horizontal="center" vertical="center"/>
    </xf>
    <xf numFmtId="195" fontId="120" fillId="0" borderId="73" xfId="0" applyNumberFormat="1" applyFont="1" applyFill="1" applyBorder="1" applyAlignment="1" applyProtection="1">
      <alignment horizontal="center" vertical="center"/>
    </xf>
    <xf numFmtId="0" fontId="117" fillId="0" borderId="70" xfId="0" applyNumberFormat="1" applyFont="1" applyFill="1" applyBorder="1" applyAlignment="1" applyProtection="1">
      <alignment horizontal="center" vertical="top" wrapText="1"/>
    </xf>
    <xf numFmtId="0" fontId="117" fillId="0" borderId="61" xfId="0" applyNumberFormat="1" applyFont="1" applyFill="1" applyBorder="1" applyAlignment="1" applyProtection="1">
      <alignment horizontal="center" vertical="top" wrapText="1"/>
    </xf>
    <xf numFmtId="0" fontId="120" fillId="0" borderId="73" xfId="0" applyNumberFormat="1" applyFont="1" applyFill="1" applyBorder="1" applyAlignment="1" applyProtection="1">
      <alignment horizontal="center" vertical="center" wrapText="1"/>
    </xf>
    <xf numFmtId="4" fontId="120" fillId="0" borderId="48" xfId="0" applyNumberFormat="1" applyFont="1" applyFill="1" applyBorder="1" applyAlignment="1" applyProtection="1">
      <alignment horizontal="center" vertical="center"/>
    </xf>
    <xf numFmtId="195" fontId="120" fillId="0" borderId="61" xfId="0" applyNumberFormat="1" applyFont="1" applyFill="1" applyBorder="1" applyAlignment="1" applyProtection="1">
      <alignment horizontal="center" vertical="center"/>
    </xf>
    <xf numFmtId="0" fontId="117" fillId="0" borderId="82" xfId="0" applyNumberFormat="1" applyFont="1" applyFill="1" applyBorder="1" applyAlignment="1" applyProtection="1">
      <alignment horizontal="center" vertical="center"/>
    </xf>
    <xf numFmtId="0" fontId="117" fillId="0" borderId="83" xfId="0" applyNumberFormat="1" applyFont="1" applyFill="1" applyBorder="1" applyAlignment="1" applyProtection="1">
      <alignment horizontal="center" vertical="center"/>
    </xf>
    <xf numFmtId="49" fontId="117" fillId="0" borderId="82" xfId="0" applyNumberFormat="1" applyFont="1" applyFill="1" applyBorder="1" applyAlignment="1" applyProtection="1">
      <alignment horizontal="center" vertical="center"/>
    </xf>
    <xf numFmtId="49" fontId="117" fillId="0" borderId="83" xfId="0" applyNumberFormat="1" applyFont="1" applyFill="1" applyBorder="1" applyAlignment="1" applyProtection="1">
      <alignment horizontal="center" vertical="center"/>
    </xf>
    <xf numFmtId="0" fontId="117" fillId="0" borderId="81" xfId="0" applyNumberFormat="1" applyFont="1" applyFill="1" applyBorder="1" applyAlignment="1" applyProtection="1">
      <alignment horizontal="center" vertical="center"/>
    </xf>
    <xf numFmtId="190" fontId="120" fillId="0" borderId="12" xfId="0" applyNumberFormat="1" applyFont="1" applyFill="1" applyBorder="1" applyAlignment="1" applyProtection="1">
      <alignment horizontal="center" vertical="center"/>
    </xf>
    <xf numFmtId="190" fontId="120" fillId="0" borderId="23" xfId="0" applyNumberFormat="1" applyFont="1" applyFill="1" applyBorder="1" applyAlignment="1" applyProtection="1">
      <alignment horizontal="center" vertical="center"/>
    </xf>
    <xf numFmtId="196" fontId="120" fillId="0" borderId="70" xfId="0" applyNumberFormat="1" applyFont="1" applyFill="1" applyBorder="1" applyAlignment="1" applyProtection="1">
      <alignment horizontal="center" vertical="center"/>
    </xf>
    <xf numFmtId="0" fontId="117" fillId="0" borderId="85" xfId="0" applyNumberFormat="1" applyFont="1" applyFill="1" applyBorder="1" applyAlignment="1" applyProtection="1">
      <alignment horizontal="center" vertical="center"/>
    </xf>
    <xf numFmtId="0" fontId="117" fillId="0" borderId="86" xfId="0" applyNumberFormat="1" applyFont="1" applyFill="1" applyBorder="1" applyAlignment="1" applyProtection="1">
      <alignment horizontal="center" vertical="center"/>
    </xf>
    <xf numFmtId="0" fontId="119" fillId="0" borderId="87" xfId="0" applyNumberFormat="1" applyFont="1" applyFill="1" applyBorder="1" applyAlignment="1" applyProtection="1">
      <alignment vertical="top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4" fontId="10" fillId="0" borderId="9" xfId="0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11" fillId="0" borderId="8" xfId="0" applyNumberFormat="1" applyFont="1" applyFill="1" applyBorder="1" applyAlignment="1" applyProtection="1">
      <alignment horizontal="center" vertical="center"/>
    </xf>
    <xf numFmtId="0" fontId="11" fillId="0" borderId="10" xfId="0" applyNumberFormat="1" applyFont="1" applyFill="1" applyBorder="1" applyAlignment="1" applyProtection="1">
      <alignment horizontal="center" vertical="center"/>
    </xf>
    <xf numFmtId="4" fontId="10" fillId="0" borderId="55" xfId="0" applyNumberFormat="1" applyFont="1" applyFill="1" applyBorder="1" applyAlignment="1" applyProtection="1">
      <alignment horizontal="center" vertical="center"/>
    </xf>
    <xf numFmtId="0" fontId="12" fillId="0" borderId="25" xfId="0" applyNumberFormat="1" applyFont="1" applyFill="1" applyBorder="1" applyAlignment="1" applyProtection="1">
      <alignment horizontal="center" vertical="center"/>
    </xf>
    <xf numFmtId="0" fontId="98" fillId="0" borderId="0" xfId="0" applyFont="1" applyAlignment="1">
      <alignment horizontal="justify" vertical="top"/>
    </xf>
    <xf numFmtId="0" fontId="35" fillId="0" borderId="0" xfId="0" applyFont="1" applyAlignment="1"/>
    <xf numFmtId="0" fontId="14" fillId="0" borderId="51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top"/>
    </xf>
    <xf numFmtId="4" fontId="10" fillId="0" borderId="54" xfId="0" applyNumberFormat="1" applyFont="1" applyFill="1" applyBorder="1" applyAlignment="1" applyProtection="1">
      <alignment horizontal="center" vertical="center"/>
    </xf>
    <xf numFmtId="0" fontId="12" fillId="0" borderId="51" xfId="0" applyNumberFormat="1" applyFont="1" applyFill="1" applyBorder="1" applyAlignment="1" applyProtection="1">
      <alignment horizontal="center" vertical="center"/>
    </xf>
    <xf numFmtId="0" fontId="11" fillId="0" borderId="52" xfId="0" applyNumberFormat="1" applyFont="1" applyFill="1" applyBorder="1" applyAlignment="1" applyProtection="1">
      <alignment horizontal="center" vertical="center" wrapText="1"/>
    </xf>
    <xf numFmtId="0" fontId="11" fillId="77" borderId="52" xfId="0" applyNumberFormat="1" applyFont="1" applyFill="1" applyBorder="1" applyAlignment="1" applyProtection="1">
      <alignment horizontal="left" vertical="center" wrapText="1"/>
    </xf>
    <xf numFmtId="0" fontId="11" fillId="77" borderId="3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2" fillId="0" borderId="18" xfId="0" applyNumberFormat="1" applyFont="1" applyFill="1" applyBorder="1" applyAlignment="1" applyProtection="1">
      <alignment horizontal="center" vertical="center"/>
    </xf>
    <xf numFmtId="0" fontId="12" fillId="0" borderId="13" xfId="0" applyNumberFormat="1" applyFont="1" applyFill="1" applyBorder="1" applyAlignment="1" applyProtection="1">
      <alignment horizontal="center" vertical="center"/>
    </xf>
    <xf numFmtId="0" fontId="11" fillId="0" borderId="51" xfId="0" applyNumberFormat="1" applyFont="1" applyFill="1" applyBorder="1" applyAlignment="1" applyProtection="1">
      <alignment horizontal="center" vertical="center"/>
    </xf>
    <xf numFmtId="0" fontId="11" fillId="0" borderId="56" xfId="0" applyNumberFormat="1" applyFont="1" applyFill="1" applyBorder="1" applyAlignment="1" applyProtection="1">
      <alignment horizontal="right" vertical="center" wrapText="1"/>
    </xf>
    <xf numFmtId="0" fontId="11" fillId="0" borderId="35" xfId="0" applyNumberFormat="1" applyFont="1" applyFill="1" applyBorder="1" applyAlignment="1" applyProtection="1">
      <alignment horizontal="right" vertical="center" wrapText="1"/>
    </xf>
    <xf numFmtId="0" fontId="11" fillId="0" borderId="16" xfId="0" applyNumberFormat="1" applyFont="1" applyFill="1" applyBorder="1" applyAlignment="1" applyProtection="1">
      <alignment horizontal="right" vertical="center" wrapText="1"/>
    </xf>
    <xf numFmtId="0" fontId="11" fillId="0" borderId="17" xfId="0" applyNumberFormat="1" applyFont="1" applyFill="1" applyBorder="1" applyAlignment="1" applyProtection="1">
      <alignment horizontal="right" vertical="center" wrapText="1"/>
    </xf>
    <xf numFmtId="0" fontId="14" fillId="0" borderId="27" xfId="0" applyNumberFormat="1" applyFont="1" applyFill="1" applyBorder="1" applyAlignment="1" applyProtection="1">
      <alignment horizontal="right" vertical="center" wrapText="1"/>
    </xf>
    <xf numFmtId="0" fontId="14" fillId="0" borderId="3" xfId="0" applyNumberFormat="1" applyFont="1" applyFill="1" applyBorder="1" applyAlignment="1" applyProtection="1">
      <alignment horizontal="right" vertical="center" wrapText="1"/>
    </xf>
    <xf numFmtId="0" fontId="109" fillId="0" borderId="27" xfId="0" applyNumberFormat="1" applyFont="1" applyFill="1" applyBorder="1" applyAlignment="1" applyProtection="1">
      <alignment horizontal="right" vertical="top" wrapText="1"/>
    </xf>
    <xf numFmtId="0" fontId="109" fillId="0" borderId="3" xfId="0" applyNumberFormat="1" applyFont="1" applyFill="1" applyBorder="1" applyAlignment="1" applyProtection="1">
      <alignment horizontal="right" vertical="top" wrapText="1"/>
    </xf>
    <xf numFmtId="0" fontId="14" fillId="0" borderId="26" xfId="0" applyNumberFormat="1" applyFont="1" applyFill="1" applyBorder="1" applyAlignment="1" applyProtection="1">
      <alignment horizontal="right" vertical="center"/>
    </xf>
    <xf numFmtId="0" fontId="14" fillId="0" borderId="50" xfId="0" applyNumberFormat="1" applyFont="1" applyFill="1" applyBorder="1" applyAlignment="1" applyProtection="1">
      <alignment horizontal="right" vertical="center"/>
    </xf>
    <xf numFmtId="0" fontId="14" fillId="0" borderId="24" xfId="0" applyNumberFormat="1" applyFont="1" applyFill="1" applyBorder="1" applyAlignment="1" applyProtection="1">
      <alignment horizontal="right" vertical="center"/>
    </xf>
    <xf numFmtId="0" fontId="14" fillId="0" borderId="25" xfId="0" applyNumberFormat="1" applyFont="1" applyFill="1" applyBorder="1" applyAlignment="1" applyProtection="1">
      <alignment horizontal="right" vertical="center"/>
    </xf>
    <xf numFmtId="0" fontId="117" fillId="0" borderId="80" xfId="0" applyNumberFormat="1" applyFont="1" applyFill="1" applyBorder="1" applyAlignment="1" applyProtection="1">
      <alignment horizontal="center" vertical="center"/>
    </xf>
    <xf numFmtId="0" fontId="117" fillId="0" borderId="84" xfId="0" applyNumberFormat="1" applyFont="1" applyFill="1" applyBorder="1" applyAlignment="1" applyProtection="1">
      <alignment horizontal="center" vertical="center"/>
    </xf>
    <xf numFmtId="0" fontId="117" fillId="0" borderId="81" xfId="0" applyNumberFormat="1" applyFont="1" applyFill="1" applyBorder="1" applyAlignment="1" applyProtection="1">
      <alignment horizontal="center" vertical="center"/>
    </xf>
    <xf numFmtId="0" fontId="120" fillId="0" borderId="44" xfId="0" applyNumberFormat="1" applyFont="1" applyFill="1" applyBorder="1" applyAlignment="1" applyProtection="1">
      <alignment horizontal="center" vertical="center" wrapText="1"/>
    </xf>
    <xf numFmtId="0" fontId="120" fillId="0" borderId="58" xfId="0" applyNumberFormat="1" applyFont="1" applyFill="1" applyBorder="1" applyAlignment="1" applyProtection="1">
      <alignment horizontal="center" vertical="center" wrapText="1"/>
    </xf>
    <xf numFmtId="0" fontId="122" fillId="0" borderId="0" xfId="0" applyNumberFormat="1" applyFont="1" applyFill="1" applyBorder="1" applyAlignment="1" applyProtection="1">
      <alignment horizontal="right" vertical="center"/>
    </xf>
    <xf numFmtId="0" fontId="125" fillId="0" borderId="59" xfId="0" applyNumberFormat="1" applyFont="1" applyFill="1" applyBorder="1" applyAlignment="1" applyProtection="1">
      <alignment horizontal="right" vertical="top"/>
    </xf>
    <xf numFmtId="0" fontId="125" fillId="0" borderId="60" xfId="0" applyNumberFormat="1" applyFont="1" applyFill="1" applyBorder="1" applyAlignment="1" applyProtection="1">
      <alignment horizontal="right" vertical="top"/>
    </xf>
    <xf numFmtId="0" fontId="117" fillId="0" borderId="4" xfId="0" applyNumberFormat="1" applyFont="1" applyFill="1" applyBorder="1" applyAlignment="1" applyProtection="1">
      <alignment horizontal="center" vertical="center" wrapText="1"/>
    </xf>
    <xf numFmtId="0" fontId="117" fillId="0" borderId="10" xfId="0" applyNumberFormat="1" applyFont="1" applyFill="1" applyBorder="1" applyAlignment="1" applyProtection="1">
      <alignment horizontal="center" vertical="center" wrapText="1"/>
    </xf>
    <xf numFmtId="0" fontId="117" fillId="0" borderId="47" xfId="0" applyNumberFormat="1" applyFont="1" applyFill="1" applyBorder="1" applyAlignment="1" applyProtection="1">
      <alignment horizontal="center" vertical="center"/>
    </xf>
    <xf numFmtId="0" fontId="117" fillId="0" borderId="48" xfId="0" applyNumberFormat="1" applyFont="1" applyFill="1" applyBorder="1" applyAlignment="1" applyProtection="1">
      <alignment horizontal="center" vertical="center"/>
    </xf>
    <xf numFmtId="0" fontId="117" fillId="0" borderId="47" xfId="0" applyNumberFormat="1" applyFont="1" applyFill="1" applyBorder="1" applyAlignment="1" applyProtection="1">
      <alignment horizontal="center" vertical="top" wrapText="1"/>
    </xf>
    <xf numFmtId="0" fontId="117" fillId="0" borderId="48" xfId="0" applyNumberFormat="1" applyFont="1" applyFill="1" applyBorder="1" applyAlignment="1" applyProtection="1">
      <alignment horizontal="center" vertical="top" wrapText="1"/>
    </xf>
    <xf numFmtId="0" fontId="117" fillId="0" borderId="6" xfId="0" applyNumberFormat="1" applyFont="1" applyFill="1" applyBorder="1" applyAlignment="1" applyProtection="1">
      <alignment horizontal="center" vertical="top" wrapText="1"/>
    </xf>
    <xf numFmtId="0" fontId="117" fillId="0" borderId="11" xfId="0" applyNumberFormat="1" applyFont="1" applyFill="1" applyBorder="1" applyAlignment="1" applyProtection="1">
      <alignment horizontal="center" vertical="top" wrapText="1"/>
    </xf>
    <xf numFmtId="0" fontId="117" fillId="0" borderId="85" xfId="0" applyNumberFormat="1" applyFont="1" applyFill="1" applyBorder="1" applyAlignment="1" applyProtection="1">
      <alignment horizontal="center" vertical="center"/>
    </xf>
    <xf numFmtId="0" fontId="117" fillId="0" borderId="83" xfId="0" applyNumberFormat="1" applyFont="1" applyFill="1" applyBorder="1" applyAlignment="1" applyProtection="1">
      <alignment horizontal="center" vertical="center"/>
    </xf>
    <xf numFmtId="0" fontId="117" fillId="0" borderId="86" xfId="0" applyNumberFormat="1" applyFont="1" applyFill="1" applyBorder="1" applyAlignment="1" applyProtection="1">
      <alignment horizontal="center" vertical="center"/>
    </xf>
    <xf numFmtId="0" fontId="117" fillId="0" borderId="65" xfId="0" applyNumberFormat="1" applyFont="1" applyFill="1" applyBorder="1" applyAlignment="1" applyProtection="1">
      <alignment horizontal="center" vertical="center" wrapText="1"/>
    </xf>
    <xf numFmtId="0" fontId="117" fillId="0" borderId="66" xfId="0" applyNumberFormat="1" applyFont="1" applyFill="1" applyBorder="1" applyAlignment="1" applyProtection="1">
      <alignment horizontal="center" vertical="center" wrapText="1"/>
    </xf>
    <xf numFmtId="0" fontId="117" fillId="0" borderId="56" xfId="0" applyNumberFormat="1" applyFont="1" applyFill="1" applyBorder="1" applyAlignment="1" applyProtection="1">
      <alignment horizontal="center" vertical="center" wrapText="1"/>
    </xf>
    <xf numFmtId="0" fontId="117" fillId="0" borderId="58" xfId="0" applyNumberFormat="1" applyFont="1" applyFill="1" applyBorder="1" applyAlignment="1" applyProtection="1">
      <alignment horizontal="center" vertical="center" wrapText="1"/>
    </xf>
    <xf numFmtId="0" fontId="117" fillId="0" borderId="60" xfId="0" applyNumberFormat="1" applyFont="1" applyFill="1" applyBorder="1" applyAlignment="1" applyProtection="1">
      <alignment horizontal="center" vertical="center" wrapText="1"/>
    </xf>
    <xf numFmtId="0" fontId="117" fillId="0" borderId="64" xfId="0" applyNumberFormat="1" applyFont="1" applyFill="1" applyBorder="1" applyAlignment="1" applyProtection="1">
      <alignment horizontal="center" vertical="center" wrapText="1"/>
    </xf>
    <xf numFmtId="195" fontId="117" fillId="0" borderId="21" xfId="0" applyNumberFormat="1" applyFont="1" applyFill="1" applyBorder="1" applyAlignment="1" applyProtection="1">
      <alignment horizontal="center" vertical="center" wrapText="1"/>
    </xf>
    <xf numFmtId="195" fontId="117" fillId="0" borderId="57" xfId="0" applyNumberFormat="1" applyFont="1" applyFill="1" applyBorder="1" applyAlignment="1" applyProtection="1">
      <alignment horizontal="center" vertical="center" wrapText="1"/>
    </xf>
    <xf numFmtId="195" fontId="117" fillId="0" borderId="67" xfId="0" applyNumberFormat="1" applyFont="1" applyFill="1" applyBorder="1" applyAlignment="1" applyProtection="1">
      <alignment horizontal="center" vertical="center" wrapText="1"/>
    </xf>
    <xf numFmtId="195" fontId="117" fillId="0" borderId="68" xfId="0" applyNumberFormat="1" applyFont="1" applyFill="1" applyBorder="1" applyAlignment="1" applyProtection="1">
      <alignment horizontal="center" vertical="center" wrapText="1"/>
    </xf>
    <xf numFmtId="0" fontId="120" fillId="0" borderId="22" xfId="0" applyNumberFormat="1" applyFont="1" applyFill="1" applyBorder="1" applyAlignment="1" applyProtection="1">
      <alignment horizontal="left" vertical="center" wrapText="1"/>
    </xf>
    <xf numFmtId="0" fontId="120" fillId="0" borderId="3" xfId="0" applyNumberFormat="1" applyFont="1" applyFill="1" applyBorder="1" applyAlignment="1" applyProtection="1">
      <alignment horizontal="left" vertical="center" wrapText="1"/>
    </xf>
    <xf numFmtId="0" fontId="120" fillId="0" borderId="76" xfId="0" applyNumberFormat="1" applyFont="1" applyFill="1" applyBorder="1" applyAlignment="1" applyProtection="1">
      <alignment horizontal="left" vertical="top" wrapText="1"/>
    </xf>
    <xf numFmtId="0" fontId="120" fillId="0" borderId="70" xfId="0" applyNumberFormat="1" applyFont="1" applyFill="1" applyBorder="1" applyAlignment="1" applyProtection="1">
      <alignment horizontal="left" vertical="top" wrapText="1"/>
    </xf>
    <xf numFmtId="0" fontId="120" fillId="0" borderId="71" xfId="0" applyNumberFormat="1" applyFont="1" applyFill="1" applyBorder="1" applyAlignment="1" applyProtection="1">
      <alignment horizontal="left" vertical="center" wrapText="1"/>
    </xf>
    <xf numFmtId="0" fontId="120" fillId="0" borderId="61" xfId="0" applyNumberFormat="1" applyFont="1" applyFill="1" applyBorder="1" applyAlignment="1" applyProtection="1">
      <alignment horizontal="left" vertical="center" wrapText="1"/>
    </xf>
    <xf numFmtId="0" fontId="123" fillId="0" borderId="0" xfId="0" applyNumberFormat="1" applyFont="1" applyFill="1" applyBorder="1" applyAlignment="1" applyProtection="1">
      <alignment horizontal="center" vertical="center"/>
    </xf>
    <xf numFmtId="0" fontId="120" fillId="0" borderId="79" xfId="0" applyNumberFormat="1" applyFont="1" applyFill="1" applyBorder="1" applyAlignment="1" applyProtection="1">
      <alignment horizontal="left" vertical="top" wrapText="1"/>
    </xf>
    <xf numFmtId="0" fontId="120" fillId="0" borderId="71" xfId="0" applyNumberFormat="1" applyFont="1" applyFill="1" applyBorder="1" applyAlignment="1" applyProtection="1">
      <alignment horizontal="left" vertical="top" wrapText="1"/>
    </xf>
    <xf numFmtId="0" fontId="117" fillId="0" borderId="67" xfId="0" applyNumberFormat="1" applyFont="1" applyFill="1" applyBorder="1" applyAlignment="1" applyProtection="1">
      <alignment horizontal="center" vertical="top" wrapText="1"/>
    </xf>
    <xf numFmtId="0" fontId="117" fillId="0" borderId="68" xfId="0" applyNumberFormat="1" applyFont="1" applyFill="1" applyBorder="1" applyAlignment="1" applyProtection="1">
      <alignment horizontal="center" vertical="top" wrapText="1"/>
    </xf>
    <xf numFmtId="0" fontId="117" fillId="0" borderId="69" xfId="0" applyNumberFormat="1" applyFont="1" applyFill="1" applyBorder="1" applyAlignment="1" applyProtection="1">
      <alignment horizontal="center" vertical="center" wrapText="1"/>
    </xf>
    <xf numFmtId="0" fontId="117" fillId="0" borderId="77" xfId="0" applyNumberFormat="1" applyFont="1" applyFill="1" applyBorder="1" applyAlignment="1" applyProtection="1">
      <alignment horizontal="center" vertical="center" wrapText="1"/>
    </xf>
    <xf numFmtId="0" fontId="117" fillId="0" borderId="46" xfId="0" applyNumberFormat="1" applyFont="1" applyFill="1" applyBorder="1" applyAlignment="1" applyProtection="1">
      <alignment horizontal="center" vertical="center" wrapText="1"/>
    </xf>
    <xf numFmtId="0" fontId="117" fillId="0" borderId="63" xfId="0" applyNumberFormat="1" applyFont="1" applyFill="1" applyBorder="1" applyAlignment="1" applyProtection="1">
      <alignment horizontal="center" vertical="center" wrapText="1"/>
    </xf>
    <xf numFmtId="0" fontId="117" fillId="0" borderId="21" xfId="0" applyNumberFormat="1" applyFont="1" applyFill="1" applyBorder="1" applyAlignment="1" applyProtection="1">
      <alignment horizontal="center" vertical="center" wrapText="1"/>
    </xf>
    <xf numFmtId="0" fontId="117" fillId="0" borderId="57" xfId="0" applyNumberFormat="1" applyFont="1" applyFill="1" applyBorder="1" applyAlignment="1" applyProtection="1">
      <alignment horizontal="center" vertical="center" wrapText="1"/>
    </xf>
    <xf numFmtId="195" fontId="120" fillId="0" borderId="21" xfId="0" applyNumberFormat="1" applyFont="1" applyFill="1" applyBorder="1" applyAlignment="1" applyProtection="1">
      <alignment horizontal="center" vertical="center"/>
    </xf>
    <xf numFmtId="195" fontId="120" fillId="0" borderId="57" xfId="0" applyNumberFormat="1" applyFont="1" applyFill="1" applyBorder="1" applyAlignment="1" applyProtection="1">
      <alignment horizontal="center" vertical="center"/>
    </xf>
    <xf numFmtId="0" fontId="120" fillId="0" borderId="78" xfId="0" applyNumberFormat="1" applyFont="1" applyFill="1" applyBorder="1" applyAlignment="1" applyProtection="1">
      <alignment horizontal="center" vertical="center"/>
    </xf>
    <xf numFmtId="0" fontId="120" fillId="0" borderId="76" xfId="0" applyNumberFormat="1" applyFont="1" applyFill="1" applyBorder="1" applyAlignment="1" applyProtection="1">
      <alignment horizontal="center" vertical="center"/>
    </xf>
    <xf numFmtId="0" fontId="117" fillId="0" borderId="80" xfId="0" applyNumberFormat="1" applyFont="1" applyFill="1" applyBorder="1" applyAlignment="1" applyProtection="1">
      <alignment horizontal="center" vertical="center" wrapText="1"/>
    </xf>
    <xf numFmtId="0" fontId="117" fillId="0" borderId="81" xfId="0" applyNumberFormat="1" applyFont="1" applyFill="1" applyBorder="1" applyAlignment="1" applyProtection="1">
      <alignment horizontal="center" vertical="center" wrapText="1"/>
    </xf>
    <xf numFmtId="0" fontId="117" fillId="0" borderId="62" xfId="0" applyNumberFormat="1" applyFont="1" applyFill="1" applyBorder="1" applyAlignment="1" applyProtection="1">
      <alignment horizontal="center" vertical="center"/>
    </xf>
    <xf numFmtId="0" fontId="117" fillId="0" borderId="35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top"/>
    </xf>
    <xf numFmtId="0" fontId="120" fillId="0" borderId="66" xfId="0" applyNumberFormat="1" applyFont="1" applyFill="1" applyBorder="1" applyAlignment="1" applyProtection="1">
      <alignment horizontal="left" vertical="top" wrapText="1"/>
    </xf>
    <xf numFmtId="0" fontId="120" fillId="0" borderId="44" xfId="0" applyNumberFormat="1" applyFont="1" applyFill="1" applyBorder="1" applyAlignment="1" applyProtection="1">
      <alignment horizontal="left" vertical="top" wrapText="1"/>
    </xf>
    <xf numFmtId="0" fontId="120" fillId="0" borderId="58" xfId="0" applyNumberFormat="1" applyFont="1" applyFill="1" applyBorder="1" applyAlignment="1" applyProtection="1">
      <alignment horizontal="left" vertical="top" wrapText="1"/>
    </xf>
    <xf numFmtId="0" fontId="117" fillId="0" borderId="82" xfId="0" applyNumberFormat="1" applyFont="1" applyFill="1" applyBorder="1" applyAlignment="1" applyProtection="1">
      <alignment horizontal="center" vertical="center"/>
    </xf>
    <xf numFmtId="0" fontId="120" fillId="0" borderId="22" xfId="0" applyNumberFormat="1" applyFont="1" applyFill="1" applyBorder="1" applyAlignment="1" applyProtection="1">
      <alignment horizontal="left" vertical="top" wrapText="1"/>
    </xf>
    <xf numFmtId="0" fontId="120" fillId="0" borderId="22" xfId="0" applyNumberFormat="1" applyFont="1" applyFill="1" applyBorder="1" applyAlignment="1" applyProtection="1">
      <alignment horizontal="center" vertical="center" wrapText="1"/>
    </xf>
    <xf numFmtId="0" fontId="120" fillId="0" borderId="76" xfId="0" applyNumberFormat="1" applyFont="1" applyFill="1" applyBorder="1" applyAlignment="1" applyProtection="1">
      <alignment horizontal="center" vertical="center" wrapText="1"/>
    </xf>
    <xf numFmtId="0" fontId="120" fillId="0" borderId="71" xfId="0" applyNumberFormat="1" applyFont="1" applyFill="1" applyBorder="1" applyAlignment="1" applyProtection="1">
      <alignment horizontal="center" vertical="center" wrapText="1"/>
    </xf>
    <xf numFmtId="0" fontId="120" fillId="0" borderId="66" xfId="0" applyNumberFormat="1" applyFont="1" applyFill="1" applyBorder="1" applyAlignment="1" applyProtection="1">
      <alignment horizontal="center" vertical="center" wrapText="1"/>
    </xf>
    <xf numFmtId="0" fontId="119" fillId="0" borderId="88" xfId="0" applyNumberFormat="1" applyFont="1" applyFill="1" applyBorder="1" applyAlignment="1" applyProtection="1">
      <alignment horizontal="center" vertical="top"/>
    </xf>
    <xf numFmtId="0" fontId="119" fillId="0" borderId="89" xfId="0" applyNumberFormat="1" applyFont="1" applyFill="1" applyBorder="1" applyAlignment="1" applyProtection="1">
      <alignment horizontal="center" vertical="top"/>
    </xf>
    <xf numFmtId="0" fontId="123" fillId="0" borderId="0" xfId="0" applyNumberFormat="1" applyFont="1" applyFill="1" applyBorder="1" applyAlignment="1" applyProtection="1">
      <alignment horizontal="center" vertical="center" wrapText="1"/>
    </xf>
    <xf numFmtId="0" fontId="120" fillId="0" borderId="78" xfId="0" applyNumberFormat="1" applyFont="1" applyFill="1" applyBorder="1" applyAlignment="1" applyProtection="1">
      <alignment horizontal="left" vertical="center"/>
    </xf>
    <xf numFmtId="0" fontId="120" fillId="0" borderId="76" xfId="0" applyNumberFormat="1" applyFont="1" applyFill="1" applyBorder="1" applyAlignment="1" applyProtection="1">
      <alignment horizontal="left" vertical="center"/>
    </xf>
    <xf numFmtId="0" fontId="120" fillId="0" borderId="78" xfId="0" applyNumberFormat="1" applyFont="1" applyFill="1" applyBorder="1" applyAlignment="1" applyProtection="1">
      <alignment horizontal="left" vertical="top" wrapText="1"/>
    </xf>
    <xf numFmtId="0" fontId="98" fillId="0" borderId="0" xfId="1846" applyFont="1" applyAlignment="1">
      <alignment horizontal="justify" vertical="top"/>
    </xf>
    <xf numFmtId="0" fontId="35" fillId="0" borderId="0" xfId="1846" applyFont="1"/>
    <xf numFmtId="0" fontId="4" fillId="0" borderId="2" xfId="1846" applyBorder="1" applyAlignment="1">
      <alignment horizontal="center" vertical="center"/>
    </xf>
    <xf numFmtId="0" fontId="4" fillId="0" borderId="45" xfId="1846" applyBorder="1" applyAlignment="1">
      <alignment horizontal="center" vertical="center"/>
    </xf>
    <xf numFmtId="0" fontId="4" fillId="0" borderId="3" xfId="1846" applyBorder="1" applyAlignment="1">
      <alignment horizontal="center" vertical="center"/>
    </xf>
    <xf numFmtId="0" fontId="4" fillId="0" borderId="2" xfId="1846" applyBorder="1" applyAlignment="1">
      <alignment vertical="center" wrapText="1"/>
    </xf>
    <xf numFmtId="0" fontId="4" fillId="0" borderId="45" xfId="1846" applyBorder="1" applyAlignment="1">
      <alignment vertical="center" wrapText="1"/>
    </xf>
    <xf numFmtId="0" fontId="4" fillId="0" borderId="3" xfId="1846" applyBorder="1" applyAlignment="1">
      <alignment vertical="center" wrapText="1"/>
    </xf>
    <xf numFmtId="0" fontId="108" fillId="0" borderId="0" xfId="1846" applyFont="1" applyAlignment="1">
      <alignment horizontal="center" vertical="center" wrapText="1"/>
    </xf>
    <xf numFmtId="0" fontId="98" fillId="0" borderId="0" xfId="1846" applyFont="1" applyAlignment="1">
      <alignment horizontal="center" vertical="center" wrapText="1"/>
    </xf>
    <xf numFmtId="0" fontId="107" fillId="0" borderId="0" xfId="1846" applyFont="1" applyAlignment="1">
      <alignment horizontal="center" vertical="center" wrapText="1"/>
    </xf>
    <xf numFmtId="0" fontId="4" fillId="0" borderId="1" xfId="1846" applyBorder="1" applyAlignment="1">
      <alignment horizontal="center" vertical="center" wrapText="1"/>
    </xf>
    <xf numFmtId="2" fontId="4" fillId="0" borderId="1" xfId="1846" applyNumberFormat="1" applyBorder="1" applyAlignment="1">
      <alignment horizontal="center" vertical="center" wrapText="1"/>
    </xf>
    <xf numFmtId="0" fontId="4" fillId="0" borderId="19" xfId="1846" applyBorder="1" applyAlignment="1">
      <alignment vertical="top" wrapText="1"/>
    </xf>
    <xf numFmtId="0" fontId="4" fillId="0" borderId="46" xfId="1846" applyBorder="1" applyAlignment="1">
      <alignment wrapText="1"/>
    </xf>
    <xf numFmtId="0" fontId="4" fillId="0" borderId="21" xfId="1846" applyBorder="1" applyAlignment="1">
      <alignment wrapText="1"/>
    </xf>
    <xf numFmtId="2" fontId="4" fillId="0" borderId="1" xfId="1846" applyNumberFormat="1" applyBorder="1" applyAlignment="1">
      <alignment horizontal="center" vertical="top" wrapText="1"/>
    </xf>
    <xf numFmtId="0" fontId="35" fillId="0" borderId="0" xfId="1846" applyFont="1" applyAlignment="1">
      <alignment horizontal="right"/>
    </xf>
    <xf numFmtId="0" fontId="35" fillId="0" borderId="44" xfId="1846" applyFont="1" applyBorder="1" applyAlignment="1">
      <alignment horizontal="right"/>
    </xf>
    <xf numFmtId="2" fontId="104" fillId="0" borderId="1" xfId="1846" applyNumberFormat="1" applyFont="1" applyBorder="1" applyAlignment="1">
      <alignment horizontal="center" vertical="top" wrapText="1"/>
    </xf>
    <xf numFmtId="0" fontId="35" fillId="0" borderId="20" xfId="1846" applyFont="1" applyBorder="1" applyAlignment="1">
      <alignment horizontal="right"/>
    </xf>
    <xf numFmtId="0" fontId="35" fillId="0" borderId="43" xfId="1846" applyFont="1" applyBorder="1" applyAlignment="1">
      <alignment horizontal="right"/>
    </xf>
    <xf numFmtId="0" fontId="4" fillId="0" borderId="20" xfId="1846" applyBorder="1" applyAlignment="1">
      <alignment vertical="center" wrapText="1"/>
    </xf>
    <xf numFmtId="0" fontId="4" fillId="0" borderId="44" xfId="1846" applyBorder="1" applyAlignment="1">
      <alignment vertical="center" wrapText="1"/>
    </xf>
    <xf numFmtId="0" fontId="2" fillId="0" borderId="19" xfId="1846" applyFont="1" applyBorder="1" applyAlignment="1">
      <alignment vertical="top" wrapText="1"/>
    </xf>
    <xf numFmtId="0" fontId="4" fillId="0" borderId="21" xfId="1846" applyBorder="1" applyAlignment="1">
      <alignment vertical="top" wrapText="1"/>
    </xf>
    <xf numFmtId="0" fontId="4" fillId="0" borderId="2" xfId="1846" applyBorder="1" applyAlignment="1">
      <alignment vertical="top" wrapText="1"/>
    </xf>
    <xf numFmtId="0" fontId="4" fillId="0" borderId="45" xfId="1846" applyBorder="1" applyAlignment="1">
      <alignment wrapText="1"/>
    </xf>
    <xf numFmtId="0" fontId="4" fillId="0" borderId="3" xfId="1846" applyBorder="1" applyAlignment="1">
      <alignment wrapText="1"/>
    </xf>
    <xf numFmtId="0" fontId="4" fillId="0" borderId="46" xfId="1846" applyBorder="1" applyAlignment="1">
      <alignment vertical="top" wrapText="1"/>
    </xf>
    <xf numFmtId="4" fontId="81" fillId="0" borderId="1" xfId="1392" applyNumberFormat="1" applyFont="1" applyBorder="1" applyAlignment="1">
      <alignment horizontal="right" wrapText="1" readingOrder="1"/>
    </xf>
    <xf numFmtId="0" fontId="81" fillId="0" borderId="1" xfId="1392" applyFont="1" applyBorder="1" applyAlignment="1">
      <alignment horizontal="left" vertical="top" wrapText="1" readingOrder="1"/>
    </xf>
    <xf numFmtId="0" fontId="81" fillId="0" borderId="1" xfId="1392" applyFont="1" applyBorder="1" applyAlignment="1">
      <alignment horizontal="left" wrapText="1" readingOrder="1"/>
    </xf>
    <xf numFmtId="9" fontId="81" fillId="0" borderId="1" xfId="1392" applyNumberFormat="1" applyFont="1" applyBorder="1" applyAlignment="1">
      <alignment horizontal="center" wrapText="1" readingOrder="1"/>
    </xf>
    <xf numFmtId="0" fontId="81" fillId="0" borderId="1" xfId="1392" applyFont="1" applyBorder="1" applyAlignment="1">
      <alignment horizontal="center" wrapText="1" readingOrder="1"/>
    </xf>
    <xf numFmtId="0" fontId="112" fillId="0" borderId="1" xfId="1392" applyFont="1" applyBorder="1" applyAlignment="1">
      <alignment horizontal="left" wrapText="1" readingOrder="1"/>
    </xf>
    <xf numFmtId="4" fontId="112" fillId="0" borderId="1" xfId="1392" applyNumberFormat="1" applyFont="1" applyBorder="1" applyAlignment="1">
      <alignment horizontal="right" wrapText="1" readingOrder="1"/>
    </xf>
    <xf numFmtId="4" fontId="81" fillId="0" borderId="1" xfId="1392" applyNumberFormat="1" applyFont="1" applyBorder="1" applyAlignment="1">
      <alignment horizontal="right" vertical="top" wrapText="1" readingOrder="1"/>
    </xf>
    <xf numFmtId="0" fontId="112" fillId="0" borderId="1" xfId="1392" applyFont="1" applyBorder="1" applyAlignment="1">
      <alignment horizontal="center" wrapText="1" readingOrder="1"/>
    </xf>
    <xf numFmtId="10" fontId="81" fillId="0" borderId="1" xfId="1392" applyNumberFormat="1" applyFont="1" applyBorder="1" applyAlignment="1">
      <alignment horizontal="center" wrapText="1" readingOrder="1"/>
    </xf>
    <xf numFmtId="0" fontId="112" fillId="0" borderId="0" xfId="1392" applyFont="1" applyAlignment="1">
      <alignment horizontal="center" vertical="top" wrapText="1" readingOrder="1"/>
    </xf>
    <xf numFmtId="0" fontId="112" fillId="0" borderId="0" xfId="1392" applyFont="1" applyAlignment="1">
      <alignment horizontal="center" wrapText="1" readingOrder="1"/>
    </xf>
    <xf numFmtId="0" fontId="81" fillId="0" borderId="0" xfId="1392" applyFont="1" applyAlignment="1">
      <alignment horizontal="left" wrapText="1" readingOrder="1"/>
    </xf>
    <xf numFmtId="0" fontId="81" fillId="0" borderId="49" xfId="1392" applyFont="1" applyBorder="1" applyAlignment="1">
      <alignment horizontal="left" wrapText="1" readingOrder="1"/>
    </xf>
    <xf numFmtId="0" fontId="81" fillId="0" borderId="0" xfId="1392" applyFont="1" applyAlignment="1">
      <alignment horizontal="right" wrapText="1" readingOrder="1"/>
    </xf>
    <xf numFmtId="0" fontId="81" fillId="0" borderId="1" xfId="1392" applyFont="1" applyBorder="1" applyAlignment="1">
      <alignment horizontal="center" vertical="top" wrapText="1" readingOrder="1"/>
    </xf>
    <xf numFmtId="0" fontId="113" fillId="78" borderId="1" xfId="1392" applyFont="1" applyFill="1" applyBorder="1" applyAlignment="1">
      <alignment horizontal="center" wrapText="1" readingOrder="1"/>
    </xf>
    <xf numFmtId="0" fontId="81" fillId="0" borderId="1" xfId="1392" applyFont="1" applyBorder="1" applyAlignment="1">
      <alignment vertical="top" wrapText="1" readingOrder="1"/>
    </xf>
    <xf numFmtId="0" fontId="81" fillId="0" borderId="0" xfId="1392" applyFont="1">
      <alignment horizontal="left" vertical="top" wrapText="1"/>
    </xf>
    <xf numFmtId="0" fontId="112" fillId="0" borderId="0" xfId="1392" applyFont="1" applyAlignment="1">
      <alignment horizontal="left"/>
    </xf>
    <xf numFmtId="0" fontId="81" fillId="0" borderId="0" xfId="1392" applyFont="1" applyAlignment="1"/>
    <xf numFmtId="0" fontId="112" fillId="0" borderId="0" xfId="1392" applyFont="1" applyAlignment="1">
      <alignment horizontal="justify" vertical="top"/>
    </xf>
    <xf numFmtId="0" fontId="81" fillId="0" borderId="0" xfId="1392" applyFont="1" applyAlignment="1">
      <alignment horizontal="left" vertical="top"/>
    </xf>
  </cellXfs>
  <cellStyles count="1852">
    <cellStyle name=" 1" xfId="3" xr:uid="{00000000-0005-0000-0000-000000000000}"/>
    <cellStyle name="__ 30" xfId="4" xr:uid="{00000000-0005-0000-0000-000001000000}"/>
    <cellStyle name="__ 30_4 квартал Посл. вар. по замечаниям УЦК Ухта-1 №1_21.10.09" xfId="5" xr:uid="{00000000-0005-0000-0000-000002000000}"/>
    <cellStyle name="__ 30_АПС_БПО_УРНУ" xfId="6" xr:uid="{00000000-0005-0000-0000-000003000000}"/>
    <cellStyle name="__ 30_Копия Замена запорн  арматуры №8486 Ковали-2-откор  СЗМН" xfId="7" xr:uid="{00000000-0005-0000-0000-000004000000}"/>
    <cellStyle name="__ 30_Корр-Система_автоматики_РП_НПС_Платина" xfId="8" xr:uid="{00000000-0005-0000-0000-000005000000}"/>
    <cellStyle name="__ 30_Смета АЗС, склад  (Противопожарная защита) полная по версии Менчинского" xfId="9" xr:uid="{00000000-0005-0000-0000-000006000000}"/>
    <cellStyle name="_0002.1-Сметы-ГТП_Артскв. ЛЭС Лугинецкое" xfId="10" xr:uid="{00000000-0005-0000-0000-000007000000}"/>
    <cellStyle name="_0062-Сметы_ГТП_ РВС 20000м3 №3 З-Сургут ЗС3" xfId="11" xr:uid="{00000000-0005-0000-0000-000008000000}"/>
    <cellStyle name="_0195 смета РВСП-20000 №9 Юргамыш ТЗ-479-09 (18 11 09) ЭПБ" xfId="12" xr:uid="{00000000-0005-0000-0000-000009000000}"/>
    <cellStyle name="_1 Экспертиза ПБ" xfId="13" xr:uid="{00000000-0005-0000-0000-00000A000000}"/>
    <cellStyle name="_1 Экспертиза ПБ_09.03.10  ВСТО-2 произв.складские здания и АЗС" xfId="14" xr:uid="{00000000-0005-0000-0000-00000B000000}"/>
    <cellStyle name="_1 Экспертиза ПБ_23.03 ГТП 12013 ЦРРЛ Урай с учет.замеч. зак-ка" xfId="15" xr:uid="{00000000-0005-0000-0000-00000C000000}"/>
    <cellStyle name="_1 Экспертиза ПБ_26.03 ГТП ВОЛП на участке УС Мешиха -УС Лазарево . " xfId="16" xr:uid="{00000000-0005-0000-0000-00000D000000}"/>
    <cellStyle name="_1 Экспертиза ПБ_4 квартал Посл. вар. по замечаниям УЦК Ухта-1 №1_21.10.09" xfId="17" xr:uid="{00000000-0005-0000-0000-00000E000000}"/>
    <cellStyle name="_1 Экспертиза ПБ_ГТП 12010" xfId="18" xr:uid="{00000000-0005-0000-0000-00000F000000}"/>
    <cellStyle name="_1 Экспертиза ПБ_ГТП 12012 ПТС НПС Анжеро-Судженск" xfId="19" xr:uid="{00000000-0005-0000-0000-000010000000}"/>
    <cellStyle name="_1 Экспертиза ПБ_ГТП 12043 КЛС Кротовка-Покровка 9-2" xfId="20" xr:uid="{00000000-0005-0000-0000-000011000000}"/>
    <cellStyle name="_1 Экспертиза ПБ_Свод" xfId="21" xr:uid="{00000000-0005-0000-0000-000012000000}"/>
    <cellStyle name="_1 Экспертиза ПБ_Смета АЗС, склад  (Противопожарная защита) полная по версии Менчинского" xfId="22" xr:uid="{00000000-0005-0000-0000-000013000000}"/>
    <cellStyle name="_1 Экспертиза ПБ_СТН 23. 03 ГТП 12036  ПП КЛС через Терско-Кумский" xfId="23" xr:uid="{00000000-0005-0000-0000-000014000000}"/>
    <cellStyle name="_1 Экспертиза ПБ_СТН 24  03 ГТП 12036  ПП КЛС через Терско-Кумский" xfId="24" xr:uid="{00000000-0005-0000-0000-000015000000}"/>
    <cellStyle name="_10.1 Эффект деят-ти" xfId="25" xr:uid="{00000000-0005-0000-0000-000016000000}"/>
    <cellStyle name="_10.1 Эффект деят-ти_02.02 Согласовано Смета АЗС склад  (0002-И-ЦУП ВСТО)" xfId="26" xr:uid="{00000000-0005-0000-0000-000017000000}"/>
    <cellStyle name="_10.1 Эффект деят-ти_Смета АЗС, склад  (Противопожарная защита) полная по версии Менчинского" xfId="27" xr:uid="{00000000-0005-0000-0000-000018000000}"/>
    <cellStyle name="_10.1 Эффект деят-ти_Согласовано с УЦК  Инж. защ." xfId="28" xr:uid="{00000000-0005-0000-0000-000019000000}"/>
    <cellStyle name="_10078 смета" xfId="29" xr:uid="{00000000-0005-0000-0000-00001A000000}"/>
    <cellStyle name="_1008-34.2006.2 смета ф.1ПС. и все сметы к дс 4" xfId="30" xr:uid="{00000000-0005-0000-0000-00001B000000}"/>
    <cellStyle name="_11028-будет корректировка!!!" xfId="31" xr:uid="{00000000-0005-0000-0000-00001C000000}"/>
    <cellStyle name="_1171-20.2007 ПО Смета № 10" xfId="32" xr:uid="{00000000-0005-0000-0000-00001D000000}"/>
    <cellStyle name="_1171-20.2007 ПО Смета № 10 2" xfId="33" xr:uid="{00000000-0005-0000-0000-00001E000000}"/>
    <cellStyle name="_1216-29.2007.ПО - Смета №10 ЭС Баштанная " xfId="34" xr:uid="{00000000-0005-0000-0000-00001F000000}"/>
    <cellStyle name="_1216-29.2007.ПО - Смета №12 ЭС Масляная РД" xfId="35" xr:uid="{00000000-0005-0000-0000-000020000000}"/>
    <cellStyle name="_1216-29.2007.ПО - Смета №14 ЭС Баштанная РД" xfId="36" xr:uid="{00000000-0005-0000-0000-000021000000}"/>
    <cellStyle name="_1216-29.2007.ПО - Смета №8 ЭС Масляная" xfId="37" xr:uid="{00000000-0005-0000-0000-000022000000}"/>
    <cellStyle name="_1216-31 2007 ПО  Нефтепровод от ГУ 21 смета №1 ОИИ" xfId="38" xr:uid="{00000000-0005-0000-0000-000023000000}"/>
    <cellStyle name="_1216-36.2007.ПО  см. по ф.1 ПС   " xfId="39" xr:uid="{00000000-0005-0000-0000-000024000000}"/>
    <cellStyle name="_1750608-0002Д001 смета 1ПСи все сметы" xfId="40" xr:uid="{00000000-0005-0000-0000-000025000000}"/>
    <cellStyle name="_1750608-0002Д004  смета № 1.6 - ущербы" xfId="41" xr:uid="{00000000-0005-0000-0000-000026000000}"/>
    <cellStyle name="_2 Экспертиза ПБ" xfId="42" xr:uid="{00000000-0005-0000-0000-000027000000}"/>
    <cellStyle name="_2 Экспертиза ПБ_4 квартал Посл. вар. по замечаниям УЦК Ухта-1 №1_21.10.09" xfId="43" xr:uid="{00000000-0005-0000-0000-000028000000}"/>
    <cellStyle name="_2 Экспертиза ПБ_АПС_БПО_УРНУ" xfId="44" xr:uid="{00000000-0005-0000-0000-000029000000}"/>
    <cellStyle name="_2 Экспертиза ПБ_Копия Замена запорн  арматуры №8486 Ковали-2-откор  СЗМН" xfId="45" xr:uid="{00000000-0005-0000-0000-00002A000000}"/>
    <cellStyle name="_2 Экспертиза ПБ_Корр-Система_автоматики_РП_НПС_Платина" xfId="46" xr:uid="{00000000-0005-0000-0000-00002B000000}"/>
    <cellStyle name="_2 Экспертиза ПБ_Смета АЗС, склад  (Противопожарная защита) полная по версии Менчинского" xfId="47" xr:uid="{00000000-0005-0000-0000-00002C000000}"/>
    <cellStyle name="_2250 дробь 2 и 1 Сметы ЭскортЦентр РНУ  (2)" xfId="48" xr:uid="{00000000-0005-0000-0000-00002D000000}"/>
    <cellStyle name="_29069-св" xfId="49" xr:uid="{00000000-0005-0000-0000-00002E000000}"/>
    <cellStyle name="_2ГТП_СТО Сокур 200 маш - СТНП (2)" xfId="50" xr:uid="{00000000-0005-0000-0000-00002F000000}"/>
    <cellStyle name="_384" xfId="51" xr:uid="{00000000-0005-0000-0000-000030000000}"/>
    <cellStyle name="_384_09.03.10  ВСТО-2 произв.складские здания и АЗС" xfId="52" xr:uid="{00000000-0005-0000-0000-000031000000}"/>
    <cellStyle name="_384_23.03 ГТП 12013 ЦРРЛ Урай с учет.замеч. зак-ка" xfId="53" xr:uid="{00000000-0005-0000-0000-000032000000}"/>
    <cellStyle name="_384_26.03 ГТП ВОЛП на участке УС Мешиха -УС Лазарево . " xfId="54" xr:uid="{00000000-0005-0000-0000-000033000000}"/>
    <cellStyle name="_384_4 квартал Посл. вар. по замечаниям УЦК Ухта-1 №1_21.10.09" xfId="55" xr:uid="{00000000-0005-0000-0000-000034000000}"/>
    <cellStyle name="_384_ГТП 12010" xfId="56" xr:uid="{00000000-0005-0000-0000-000035000000}"/>
    <cellStyle name="_384_ГТП 12012 ПТС НПС Анжеро-Судженск" xfId="57" xr:uid="{00000000-0005-0000-0000-000036000000}"/>
    <cellStyle name="_384_ГТП 12043 КЛС Кротовка-Покровка 9-2" xfId="58" xr:uid="{00000000-0005-0000-0000-000037000000}"/>
    <cellStyle name="_384_Свод" xfId="59" xr:uid="{00000000-0005-0000-0000-000038000000}"/>
    <cellStyle name="_384_Смета АЗС, склад  (Противопожарная защита) полная по версии Менчинского" xfId="60" xr:uid="{00000000-0005-0000-0000-000039000000}"/>
    <cellStyle name="_384_СТН 23. 03 ГТП 12036  ПП КЛС через Терско-Кумский" xfId="61" xr:uid="{00000000-0005-0000-0000-00003A000000}"/>
    <cellStyle name="_384_СТН 24  03 ГТП 12036  ПП КЛС через Терско-Кумский" xfId="62" xr:uid="{00000000-0005-0000-0000-00003B000000}"/>
    <cellStyle name="_385" xfId="63" xr:uid="{00000000-0005-0000-0000-00003C000000}"/>
    <cellStyle name="_385_09.03.10  ВСТО-2 произв.складские здания и АЗС" xfId="64" xr:uid="{00000000-0005-0000-0000-00003D000000}"/>
    <cellStyle name="_385_23.03 ГТП 12013 ЦРРЛ Урай с учет.замеч. зак-ка" xfId="65" xr:uid="{00000000-0005-0000-0000-00003E000000}"/>
    <cellStyle name="_385_26.03 ГТП ВОЛП на участке УС Мешиха -УС Лазарево . " xfId="66" xr:uid="{00000000-0005-0000-0000-00003F000000}"/>
    <cellStyle name="_385_4 квартал Посл. вар. по замечаниям УЦК Ухта-1 №1_21.10.09" xfId="67" xr:uid="{00000000-0005-0000-0000-000040000000}"/>
    <cellStyle name="_385_ГТП 12010" xfId="68" xr:uid="{00000000-0005-0000-0000-000041000000}"/>
    <cellStyle name="_385_ГТП 12012 ПТС НПС Анжеро-Судженск" xfId="69" xr:uid="{00000000-0005-0000-0000-000042000000}"/>
    <cellStyle name="_385_ГТП 12043 КЛС Кротовка-Покровка 9-2" xfId="70" xr:uid="{00000000-0005-0000-0000-000043000000}"/>
    <cellStyle name="_385_Свод" xfId="71" xr:uid="{00000000-0005-0000-0000-000044000000}"/>
    <cellStyle name="_385_Смета АЗС, склад  (Противопожарная защита) полная по версии Менчинского" xfId="72" xr:uid="{00000000-0005-0000-0000-000045000000}"/>
    <cellStyle name="_385_СТН 23. 03 ГТП 12036  ПП КЛС через Терско-Кумский" xfId="73" xr:uid="{00000000-0005-0000-0000-000046000000}"/>
    <cellStyle name="_385_СТН 24  03 ГТП 12036  ПП КЛС через Терско-Кумский" xfId="74" xr:uid="{00000000-0005-0000-0000-000047000000}"/>
    <cellStyle name="_3ГТП_Сметы_Сетово-2.  28 08 09 пров  ОМиКЦ   2" xfId="75" xr:uid="{00000000-0005-0000-0000-000048000000}"/>
    <cellStyle name="_ATM over SDH" xfId="76" xr:uid="{00000000-0005-0000-0000-000049000000}"/>
    <cellStyle name="_ATM over SDH_09.03.10  ВСТО-2 произв.складские здания и АЗС" xfId="77" xr:uid="{00000000-0005-0000-0000-00004A000000}"/>
    <cellStyle name="_ATM over SDH_23.03 ГТП 12013 ЦРРЛ Урай с учет.замеч. зак-ка" xfId="78" xr:uid="{00000000-0005-0000-0000-00004B000000}"/>
    <cellStyle name="_ATM over SDH_26.03 ГТП ВОЛП на участке УС Мешиха -УС Лазарево . " xfId="79" xr:uid="{00000000-0005-0000-0000-00004C000000}"/>
    <cellStyle name="_ATM over SDH_4 квартал Посл. вар. по замечаниям УЦК Ухта-1 №1_21.10.09" xfId="80" xr:uid="{00000000-0005-0000-0000-00004D000000}"/>
    <cellStyle name="_ATM over SDH_ГТП 12010" xfId="81" xr:uid="{00000000-0005-0000-0000-00004E000000}"/>
    <cellStyle name="_ATM over SDH_ГТП 12012 ПТС НПС Анжеро-Судженск" xfId="82" xr:uid="{00000000-0005-0000-0000-00004F000000}"/>
    <cellStyle name="_ATM over SDH_ГТП 12043 КЛС Кротовка-Покровка 9-2" xfId="83" xr:uid="{00000000-0005-0000-0000-000050000000}"/>
    <cellStyle name="_ATM over SDH_Свод" xfId="84" xr:uid="{00000000-0005-0000-0000-000051000000}"/>
    <cellStyle name="_ATM over SDH_Смета АЗС, склад  (Противопожарная защита) полная по версии Менчинского" xfId="85" xr:uid="{00000000-0005-0000-0000-000052000000}"/>
    <cellStyle name="_ATM over SDH_СТН 23. 03 ГТП 12036  ПП КЛС через Терско-Кумский" xfId="86" xr:uid="{00000000-0005-0000-0000-000053000000}"/>
    <cellStyle name="_ATM over SDH_СТН 24  03 ГТП 12036  ПП КЛС через Терско-Кумский" xfId="87" xr:uid="{00000000-0005-0000-0000-000054000000}"/>
    <cellStyle name="_Cp_E250 &amp; E450 _01" xfId="88" xr:uid="{00000000-0005-0000-0000-000055000000}"/>
    <cellStyle name="_Cp_E250 &amp; E450 _01_09.03.10  ВСТО-2 произв.складские здания и АЗС" xfId="89" xr:uid="{00000000-0005-0000-0000-000056000000}"/>
    <cellStyle name="_Cp_E250 &amp; E450 _01_23.03 ГТП 12013 ЦРРЛ Урай с учет.замеч. зак-ка" xfId="90" xr:uid="{00000000-0005-0000-0000-000057000000}"/>
    <cellStyle name="_Cp_E250 &amp; E450 _01_26.03 ГТП ВОЛП на участке УС Мешиха -УС Лазарево . " xfId="91" xr:uid="{00000000-0005-0000-0000-000058000000}"/>
    <cellStyle name="_Cp_E250 &amp; E450 _01_4 квартал Посл. вар. по замечаниям УЦК Ухта-1 №1_21.10.09" xfId="92" xr:uid="{00000000-0005-0000-0000-000059000000}"/>
    <cellStyle name="_Cp_E250 &amp; E450 _01_ГТП 12010" xfId="93" xr:uid="{00000000-0005-0000-0000-00005A000000}"/>
    <cellStyle name="_Cp_E250 &amp; E450 _01_ГТП 12012 ПТС НПС Анжеро-Судженск" xfId="94" xr:uid="{00000000-0005-0000-0000-00005B000000}"/>
    <cellStyle name="_Cp_E250 &amp; E450 _01_ГТП 12043 КЛС Кротовка-Покровка 9-2" xfId="95" xr:uid="{00000000-0005-0000-0000-00005C000000}"/>
    <cellStyle name="_Cp_E250 &amp; E450 _01_Свод" xfId="96" xr:uid="{00000000-0005-0000-0000-00005D000000}"/>
    <cellStyle name="_Cp_E250 &amp; E450 _01_Смета АЗС, склад  (Противопожарная защита) полная по версии Менчинского" xfId="97" xr:uid="{00000000-0005-0000-0000-00005E000000}"/>
    <cellStyle name="_Cp_E250 &amp; E450 _01_СТН 23. 03 ГТП 12036  ПП КЛС через Терско-Кумский" xfId="98" xr:uid="{00000000-0005-0000-0000-00005F000000}"/>
    <cellStyle name="_Cp_E250 &amp; E450 _01_СТН 24  03 ГТП 12036  ПП КЛС через Терско-Кумский" xfId="99" xr:uid="{00000000-0005-0000-0000-000060000000}"/>
    <cellStyle name="_IT-SCS" xfId="100" xr:uid="{00000000-0005-0000-0000-000061000000}"/>
    <cellStyle name="_IT-SCS_09.03.10  ВСТО-2 произв.складские здания и АЗС" xfId="101" xr:uid="{00000000-0005-0000-0000-000062000000}"/>
    <cellStyle name="_IT-SCS_23.03 ГТП 12013 ЦРРЛ Урай с учет.замеч. зак-ка" xfId="102" xr:uid="{00000000-0005-0000-0000-000063000000}"/>
    <cellStyle name="_IT-SCS_26.03 ГТП ВОЛП на участке УС Мешиха -УС Лазарево . " xfId="103" xr:uid="{00000000-0005-0000-0000-000064000000}"/>
    <cellStyle name="_IT-SCS_4 квартал Посл. вар. по замечаниям УЦК Ухта-1 №1_21.10.09" xfId="104" xr:uid="{00000000-0005-0000-0000-000065000000}"/>
    <cellStyle name="_IT-SCS_ГТП 12010" xfId="105" xr:uid="{00000000-0005-0000-0000-000066000000}"/>
    <cellStyle name="_IT-SCS_ГТП 12012 ПТС НПС Анжеро-Судженск" xfId="106" xr:uid="{00000000-0005-0000-0000-000067000000}"/>
    <cellStyle name="_IT-SCS_ГТП 12043 КЛС Кротовка-Покровка 9-2" xfId="107" xr:uid="{00000000-0005-0000-0000-000068000000}"/>
    <cellStyle name="_IT-SCS_Свод" xfId="108" xr:uid="{00000000-0005-0000-0000-000069000000}"/>
    <cellStyle name="_IT-SCS_Смета АЗС, склад  (Противопожарная защита) полная по версии Менчинского" xfId="109" xr:uid="{00000000-0005-0000-0000-00006A000000}"/>
    <cellStyle name="_IT-SCS_СТН 23. 03 ГТП 12036  ПП КЛС через Терско-Кумский" xfId="110" xr:uid="{00000000-0005-0000-0000-00006B000000}"/>
    <cellStyle name="_IT-SCS_СТН 24  03 ГТП 12036  ПП КЛС через Терско-Кумский" xfId="111" xr:uid="{00000000-0005-0000-0000-00006C000000}"/>
    <cellStyle name="_LAN 23-10" xfId="112" xr:uid="{00000000-0005-0000-0000-00006D000000}"/>
    <cellStyle name="_LAN 23-10_09.03.10  ВСТО-2 произв.складские здания и АЗС" xfId="113" xr:uid="{00000000-0005-0000-0000-00006E000000}"/>
    <cellStyle name="_LAN 23-10_23.03 ГТП 12013 ЦРРЛ Урай с учет.замеч. зак-ка" xfId="114" xr:uid="{00000000-0005-0000-0000-00006F000000}"/>
    <cellStyle name="_LAN 23-10_26.03 ГТП ВОЛП на участке УС Мешиха -УС Лазарево . " xfId="115" xr:uid="{00000000-0005-0000-0000-000070000000}"/>
    <cellStyle name="_LAN 23-10_4 квартал Посл. вар. по замечаниям УЦК Ухта-1 №1_21.10.09" xfId="116" xr:uid="{00000000-0005-0000-0000-000071000000}"/>
    <cellStyle name="_LAN 23-10_ГТП 12010" xfId="117" xr:uid="{00000000-0005-0000-0000-000072000000}"/>
    <cellStyle name="_LAN 23-10_ГТП 12012 ПТС НПС Анжеро-Судженск" xfId="118" xr:uid="{00000000-0005-0000-0000-000073000000}"/>
    <cellStyle name="_LAN 23-10_ГТП 12043 КЛС Кротовка-Покровка 9-2" xfId="119" xr:uid="{00000000-0005-0000-0000-000074000000}"/>
    <cellStyle name="_LAN 23-10_Свод" xfId="120" xr:uid="{00000000-0005-0000-0000-000075000000}"/>
    <cellStyle name="_LAN 23-10_Смета АЗС, склад  (Противопожарная защита) полная по версии Менчинского" xfId="121" xr:uid="{00000000-0005-0000-0000-000076000000}"/>
    <cellStyle name="_LAN 23-10_СТН 23. 03 ГТП 12036  ПП КЛС через Терско-Кумский" xfId="122" xr:uid="{00000000-0005-0000-0000-000077000000}"/>
    <cellStyle name="_LAN 23-10_СТН 24  03 ГТП 12036  ПП КЛС через Терско-Кумский" xfId="123" xr:uid="{00000000-0005-0000-0000-000078000000}"/>
    <cellStyle name="_LVS" xfId="124" xr:uid="{00000000-0005-0000-0000-000079000000}"/>
    <cellStyle name="_LVS_09.03.10  ВСТО-2 произв.складские здания и АЗС" xfId="125" xr:uid="{00000000-0005-0000-0000-00007A000000}"/>
    <cellStyle name="_LVS_23.03 ГТП 12013 ЦРРЛ Урай с учет.замеч. зак-ка" xfId="126" xr:uid="{00000000-0005-0000-0000-00007B000000}"/>
    <cellStyle name="_LVS_26.03 ГТП ВОЛП на участке УС Мешиха -УС Лазарево . " xfId="127" xr:uid="{00000000-0005-0000-0000-00007C000000}"/>
    <cellStyle name="_LVS_4 квартал Посл. вар. по замечаниям УЦК Ухта-1 №1_21.10.09" xfId="128" xr:uid="{00000000-0005-0000-0000-00007D000000}"/>
    <cellStyle name="_LVS_ГТП 12010" xfId="129" xr:uid="{00000000-0005-0000-0000-00007E000000}"/>
    <cellStyle name="_LVS_ГТП 12012 ПТС НПС Анжеро-Судженск" xfId="130" xr:uid="{00000000-0005-0000-0000-00007F000000}"/>
    <cellStyle name="_LVS_ГТП 12043 КЛС Кротовка-Покровка 9-2" xfId="131" xr:uid="{00000000-0005-0000-0000-000080000000}"/>
    <cellStyle name="_LVS_Свод" xfId="132" xr:uid="{00000000-0005-0000-0000-000081000000}"/>
    <cellStyle name="_LVS_Смета АЗС, склад  (Противопожарная защита) полная по версии Менчинского" xfId="133" xr:uid="{00000000-0005-0000-0000-000082000000}"/>
    <cellStyle name="_LVS_СТН 23. 03 ГТП 12036  ПП КЛС через Терско-Кумский" xfId="134" xr:uid="{00000000-0005-0000-0000-000083000000}"/>
    <cellStyle name="_LVS_СТН 24  03 ГТП 12036  ПП КЛС через Терско-Кумский" xfId="135" xr:uid="{00000000-0005-0000-0000-000084000000}"/>
    <cellStyle name="_Pr_Dyg60" xfId="136" xr:uid="{00000000-0005-0000-0000-000085000000}"/>
    <cellStyle name="_Pr_Dyg60_09.03.10  ВСТО-2 произв.складские здания и АЗС" xfId="137" xr:uid="{00000000-0005-0000-0000-000086000000}"/>
    <cellStyle name="_Pr_Dyg60_23.03 ГТП 12013 ЦРРЛ Урай с учет.замеч. зак-ка" xfId="138" xr:uid="{00000000-0005-0000-0000-000087000000}"/>
    <cellStyle name="_Pr_Dyg60_26.03 ГТП ВОЛП на участке УС Мешиха -УС Лазарево . " xfId="139" xr:uid="{00000000-0005-0000-0000-000088000000}"/>
    <cellStyle name="_Pr_Dyg60_4 квартал Посл. вар. по замечаниям УЦК Ухта-1 №1_21.10.09" xfId="140" xr:uid="{00000000-0005-0000-0000-000089000000}"/>
    <cellStyle name="_Pr_Dyg60_ГТП 12010" xfId="141" xr:uid="{00000000-0005-0000-0000-00008A000000}"/>
    <cellStyle name="_Pr_Dyg60_ГТП 12012 ПТС НПС Анжеро-Судженск" xfId="142" xr:uid="{00000000-0005-0000-0000-00008B000000}"/>
    <cellStyle name="_Pr_Dyg60_ГТП 12043 КЛС Кротовка-Покровка 9-2" xfId="143" xr:uid="{00000000-0005-0000-0000-00008C000000}"/>
    <cellStyle name="_Pr_Dyg60_Свод" xfId="144" xr:uid="{00000000-0005-0000-0000-00008D000000}"/>
    <cellStyle name="_Pr_Dyg60_Смета АЗС, склад  (Противопожарная защита) полная по версии Менчинского" xfId="145" xr:uid="{00000000-0005-0000-0000-00008E000000}"/>
    <cellStyle name="_Pr_Dyg60_СТН 23. 03 ГТП 12036  ПП КЛС через Терско-Кумский" xfId="146" xr:uid="{00000000-0005-0000-0000-00008F000000}"/>
    <cellStyle name="_Pr_Dyg60_СТН 24  03 ГТП 12036  ПП КЛС через Терско-Кумский" xfId="147" xr:uid="{00000000-0005-0000-0000-000090000000}"/>
    <cellStyle name="_Q43339_RMD_AVT-6_MNPZ" xfId="148" xr:uid="{00000000-0005-0000-0000-000091000000}"/>
    <cellStyle name="_S3105_050603_new" xfId="149" xr:uid="{00000000-0005-0000-0000-000092000000}"/>
    <cellStyle name="_S3105_050603_new_09.03.10  ВСТО-2 произв.складские здания и АЗС" xfId="150" xr:uid="{00000000-0005-0000-0000-000093000000}"/>
    <cellStyle name="_S3105_050603_new_23.03 ГТП 12013 ЦРРЛ Урай с учет.замеч. зак-ка" xfId="151" xr:uid="{00000000-0005-0000-0000-000094000000}"/>
    <cellStyle name="_S3105_050603_new_26.03 ГТП ВОЛП на участке УС Мешиха -УС Лазарево . " xfId="152" xr:uid="{00000000-0005-0000-0000-000095000000}"/>
    <cellStyle name="_S3105_050603_new_4 квартал Посл. вар. по замечаниям УЦК Ухта-1 №1_21.10.09" xfId="153" xr:uid="{00000000-0005-0000-0000-000096000000}"/>
    <cellStyle name="_S3105_050603_new_ГТП 12010" xfId="154" xr:uid="{00000000-0005-0000-0000-000097000000}"/>
    <cellStyle name="_S3105_050603_new_ГТП 12012 ПТС НПС Анжеро-Судженск" xfId="155" xr:uid="{00000000-0005-0000-0000-000098000000}"/>
    <cellStyle name="_S3105_050603_new_ГТП 12043 КЛС Кротовка-Покровка 9-2" xfId="156" xr:uid="{00000000-0005-0000-0000-000099000000}"/>
    <cellStyle name="_S3105_050603_new_Свод" xfId="157" xr:uid="{00000000-0005-0000-0000-00009A000000}"/>
    <cellStyle name="_S3105_050603_new_Смета АЗС, склад  (Противопожарная защита) полная по версии Менчинского" xfId="158" xr:uid="{00000000-0005-0000-0000-00009B000000}"/>
    <cellStyle name="_S3105_050603_new_СТН 23. 03 ГТП 12036  ПП КЛС через Терско-Кумский" xfId="159" xr:uid="{00000000-0005-0000-0000-00009C000000}"/>
    <cellStyle name="_S3105_050603_new_СТН 24  03 ГТП 12036  ПП КЛС через Терско-Кумский" xfId="160" xr:uid="{00000000-0005-0000-0000-00009D000000}"/>
    <cellStyle name="_SCS_ECS_LVS" xfId="161" xr:uid="{00000000-0005-0000-0000-00009E000000}"/>
    <cellStyle name="_SCS_ECS_LVS_09.03.10  ВСТО-2 произв.складские здания и АЗС" xfId="162" xr:uid="{00000000-0005-0000-0000-00009F000000}"/>
    <cellStyle name="_SCS_ECS_LVS_23.03 ГТП 12013 ЦРРЛ Урай с учет.замеч. зак-ка" xfId="163" xr:uid="{00000000-0005-0000-0000-0000A0000000}"/>
    <cellStyle name="_SCS_ECS_LVS_26.03 ГТП ВОЛП на участке УС Мешиха -УС Лазарево . " xfId="164" xr:uid="{00000000-0005-0000-0000-0000A1000000}"/>
    <cellStyle name="_SCS_ECS_LVS_4 квартал Посл. вар. по замечаниям УЦК Ухта-1 №1_21.10.09" xfId="165" xr:uid="{00000000-0005-0000-0000-0000A2000000}"/>
    <cellStyle name="_SCS_ECS_LVS_ГТП 12010" xfId="166" xr:uid="{00000000-0005-0000-0000-0000A3000000}"/>
    <cellStyle name="_SCS_ECS_LVS_ГТП 12012 ПТС НПС Анжеро-Судженск" xfId="167" xr:uid="{00000000-0005-0000-0000-0000A4000000}"/>
    <cellStyle name="_SCS_ECS_LVS_ГТП 12043 КЛС Кротовка-Покровка 9-2" xfId="168" xr:uid="{00000000-0005-0000-0000-0000A5000000}"/>
    <cellStyle name="_SCS_ECS_LVS_Свод" xfId="169" xr:uid="{00000000-0005-0000-0000-0000A6000000}"/>
    <cellStyle name="_SCS_ECS_LVS_Смета АЗС, склад  (Противопожарная защита) полная по версии Менчинского" xfId="170" xr:uid="{00000000-0005-0000-0000-0000A7000000}"/>
    <cellStyle name="_SCS_ECS_LVS_СТН 23. 03 ГТП 12036  ПП КЛС через Терско-Кумский" xfId="171" xr:uid="{00000000-0005-0000-0000-0000A8000000}"/>
    <cellStyle name="_SCS_ECS_LVS_СТН 24  03 ГТП 12036  ПП КЛС через Терско-Кумский" xfId="172" xr:uid="{00000000-0005-0000-0000-0000A9000000}"/>
    <cellStyle name="_SmResSchort1" xfId="173" xr:uid="{00000000-0005-0000-0000-0000AA000000}"/>
    <cellStyle name="_SmResSchort1_09.03.10  ВСТО-2 произв.складские здания и АЗС" xfId="174" xr:uid="{00000000-0005-0000-0000-0000AB000000}"/>
    <cellStyle name="_SmResSchort1_23.03 ГТП 12013 ЦРРЛ Урай с учет.замеч. зак-ка" xfId="175" xr:uid="{00000000-0005-0000-0000-0000AC000000}"/>
    <cellStyle name="_SmResSchort1_26.03 ГТП ВОЛП на участке УС Мешиха -УС Лазарево . " xfId="176" xr:uid="{00000000-0005-0000-0000-0000AD000000}"/>
    <cellStyle name="_SmResSchort1_4 квартал Посл. вар. по замечаниям УЦК Ухта-1 №1_21.10.09" xfId="177" xr:uid="{00000000-0005-0000-0000-0000AE000000}"/>
    <cellStyle name="_SmResSchort1_ГТП 12010" xfId="178" xr:uid="{00000000-0005-0000-0000-0000AF000000}"/>
    <cellStyle name="_SmResSchort1_ГТП 12012 ПТС НПС Анжеро-Судженск" xfId="179" xr:uid="{00000000-0005-0000-0000-0000B0000000}"/>
    <cellStyle name="_SmResSchort1_ГТП 12043 КЛС Кротовка-Покровка 9-2" xfId="180" xr:uid="{00000000-0005-0000-0000-0000B1000000}"/>
    <cellStyle name="_SmResSchort1_Свод" xfId="181" xr:uid="{00000000-0005-0000-0000-0000B2000000}"/>
    <cellStyle name="_SmResSchort1_Смета АЗС, склад  (Противопожарная защита) полная по версии Менчинского" xfId="182" xr:uid="{00000000-0005-0000-0000-0000B3000000}"/>
    <cellStyle name="_SmResSchort1_СТН 23. 03 ГТП 12036  ПП КЛС через Терско-Кумский" xfId="183" xr:uid="{00000000-0005-0000-0000-0000B4000000}"/>
    <cellStyle name="_SmResSchort1_СТН 24  03 ГТП 12036  ПП КЛС через Терско-Кумский" xfId="184" xr:uid="{00000000-0005-0000-0000-0000B5000000}"/>
    <cellStyle name="_Spec" xfId="185" xr:uid="{00000000-0005-0000-0000-0000B6000000}"/>
    <cellStyle name="_Spec_09.03.10  ВСТО-2 произв.складские здания и АЗС" xfId="186" xr:uid="{00000000-0005-0000-0000-0000B7000000}"/>
    <cellStyle name="_Spec_23.03 ГТП 12013 ЦРРЛ Урай с учет.замеч. зак-ка" xfId="187" xr:uid="{00000000-0005-0000-0000-0000B8000000}"/>
    <cellStyle name="_Spec_26.03 ГТП ВОЛП на участке УС Мешиха -УС Лазарево . " xfId="188" xr:uid="{00000000-0005-0000-0000-0000B9000000}"/>
    <cellStyle name="_Spec_4 квартал Посл. вар. по замечаниям УЦК Ухта-1 №1_21.10.09" xfId="189" xr:uid="{00000000-0005-0000-0000-0000BA000000}"/>
    <cellStyle name="_Spec_ГТП 12010" xfId="190" xr:uid="{00000000-0005-0000-0000-0000BB000000}"/>
    <cellStyle name="_Spec_ГТП 12012 ПТС НПС Анжеро-Судженск" xfId="191" xr:uid="{00000000-0005-0000-0000-0000BC000000}"/>
    <cellStyle name="_Spec_ГТП 12043 КЛС Кротовка-Покровка 9-2" xfId="192" xr:uid="{00000000-0005-0000-0000-0000BD000000}"/>
    <cellStyle name="_Spec_Свод" xfId="193" xr:uid="{00000000-0005-0000-0000-0000BE000000}"/>
    <cellStyle name="_Spec_Смета АЗС, склад  (Противопожарная защита) полная по версии Менчинского" xfId="194" xr:uid="{00000000-0005-0000-0000-0000BF000000}"/>
    <cellStyle name="_Spec_СТН 23. 03 ГТП 12036  ПП КЛС через Терско-Кумский" xfId="195" xr:uid="{00000000-0005-0000-0000-0000C0000000}"/>
    <cellStyle name="_Spec_СТН 24  03 ГТП 12036  ПП КЛС через Терско-Кумский" xfId="196" xr:uid="{00000000-0005-0000-0000-0000C1000000}"/>
    <cellStyle name="_АКТ №15 -С, счет, Кс-3, счет-фактура" xfId="1624" xr:uid="{00000000-0005-0000-0000-0000C2000000}"/>
    <cellStyle name="_АКТУАЛ Перечень поставленного не монтируемого оборудования" xfId="1625" xr:uid="{00000000-0005-0000-0000-0000C3000000}"/>
    <cellStyle name="_Блок бокс ЛПДС Чепурского" xfId="197" xr:uid="{00000000-0005-0000-0000-0000C4000000}"/>
    <cellStyle name="_Братск_S3182_общ_" xfId="198" xr:uid="{00000000-0005-0000-0000-0000C5000000}"/>
    <cellStyle name="_Братск_S3182_общ__09.03.10  ВСТО-2 произв.складские здания и АЗС" xfId="199" xr:uid="{00000000-0005-0000-0000-0000C6000000}"/>
    <cellStyle name="_Братск_S3182_общ__23.03 ГТП 12013 ЦРРЛ Урай с учет.замеч. зак-ка" xfId="200" xr:uid="{00000000-0005-0000-0000-0000C7000000}"/>
    <cellStyle name="_Братск_S3182_общ__26.03 ГТП ВОЛП на участке УС Мешиха -УС Лазарево . " xfId="201" xr:uid="{00000000-0005-0000-0000-0000C8000000}"/>
    <cellStyle name="_Братск_S3182_общ__4 квартал Посл. вар. по замечаниям УЦК Ухта-1 №1_21.10.09" xfId="202" xr:uid="{00000000-0005-0000-0000-0000C9000000}"/>
    <cellStyle name="_Братск_S3182_общ__ГТП 12010" xfId="203" xr:uid="{00000000-0005-0000-0000-0000CA000000}"/>
    <cellStyle name="_Братск_S3182_общ__ГТП 12012 ПТС НПС Анжеро-Судженск" xfId="204" xr:uid="{00000000-0005-0000-0000-0000CB000000}"/>
    <cellStyle name="_Братск_S3182_общ__ГТП 12043 КЛС Кротовка-Покровка 9-2" xfId="205" xr:uid="{00000000-0005-0000-0000-0000CC000000}"/>
    <cellStyle name="_Братск_S3182_общ__Свод" xfId="206" xr:uid="{00000000-0005-0000-0000-0000CD000000}"/>
    <cellStyle name="_Братск_S3182_общ__Смета АЗС, склад  (Противопожарная защита) полная по версии Менчинского" xfId="207" xr:uid="{00000000-0005-0000-0000-0000CE000000}"/>
    <cellStyle name="_Братск_S3182_общ__СТН 23. 03 ГТП 12036  ПП КЛС через Терско-Кумский" xfId="208" xr:uid="{00000000-0005-0000-0000-0000CF000000}"/>
    <cellStyle name="_Братск_S3182_общ__СТН 24  03 ГТП 12036  ПП КЛС через Терско-Кумский" xfId="209" xr:uid="{00000000-0005-0000-0000-0000D0000000}"/>
    <cellStyle name="_Волна давления" xfId="210" xr:uid="{00000000-0005-0000-0000-0000D1000000}"/>
    <cellStyle name="_Все системы 2" xfId="211" xr:uid="{00000000-0005-0000-0000-0000D2000000}"/>
    <cellStyle name="_Все системы 2_09.03.10  ВСТО-2 произв.складские здания и АЗС" xfId="212" xr:uid="{00000000-0005-0000-0000-0000D3000000}"/>
    <cellStyle name="_Все системы 2_23.03 ГТП 12013 ЦРРЛ Урай с учет.замеч. зак-ка" xfId="213" xr:uid="{00000000-0005-0000-0000-0000D4000000}"/>
    <cellStyle name="_Все системы 2_26.03 ГТП ВОЛП на участке УС Мешиха -УС Лазарево . " xfId="214" xr:uid="{00000000-0005-0000-0000-0000D5000000}"/>
    <cellStyle name="_Все системы 2_4 квартал Посл. вар. по замечаниям УЦК Ухта-1 №1_21.10.09" xfId="215" xr:uid="{00000000-0005-0000-0000-0000D6000000}"/>
    <cellStyle name="_Все системы 2_ГТП 12010" xfId="216" xr:uid="{00000000-0005-0000-0000-0000D7000000}"/>
    <cellStyle name="_Все системы 2_ГТП 12012 ПТС НПС Анжеро-Судженск" xfId="217" xr:uid="{00000000-0005-0000-0000-0000D8000000}"/>
    <cellStyle name="_Все системы 2_ГТП 12043 КЛС Кротовка-Покровка 9-2" xfId="218" xr:uid="{00000000-0005-0000-0000-0000D9000000}"/>
    <cellStyle name="_Все системы 2_Свод" xfId="219" xr:uid="{00000000-0005-0000-0000-0000DA000000}"/>
    <cellStyle name="_Все системы 2_Смета АЗС, склад  (Противопожарная защита) полная по версии Менчинского" xfId="220" xr:uid="{00000000-0005-0000-0000-0000DB000000}"/>
    <cellStyle name="_Все системы 2_СТН 23. 03 ГТП 12036  ПП КЛС через Терско-Кумский" xfId="221" xr:uid="{00000000-0005-0000-0000-0000DC000000}"/>
    <cellStyle name="_Все системы 2_СТН 24  03 ГТП 12036  ПП КЛС через Терско-Кумский" xfId="222" xr:uid="{00000000-0005-0000-0000-0000DD000000}"/>
    <cellStyle name="_ГРС Сибай" xfId="223" xr:uid="{00000000-0005-0000-0000-0000DE000000}"/>
    <cellStyle name="_ГРС Сибай_09.03.10  ВСТО-2 произв.складские здания и АЗС" xfId="224" xr:uid="{00000000-0005-0000-0000-0000DF000000}"/>
    <cellStyle name="_ГРС Сибай_11004 ОПС Кимельтей 14.08.09г." xfId="225" xr:uid="{00000000-0005-0000-0000-0000E0000000}"/>
    <cellStyle name="_ГРС Сибай_23.03 ГТП 12013 ЦРРЛ Урай с учет.замеч. зак-ка" xfId="226" xr:uid="{00000000-0005-0000-0000-0000E1000000}"/>
    <cellStyle name="_ГРС Сибай_26.03 ГТП ВОЛП на участке УС Мешиха -УС Лазарево . " xfId="227" xr:uid="{00000000-0005-0000-0000-0000E2000000}"/>
    <cellStyle name="_ГРС Сибай_4 квартал Посл. вар. по замечаниям УЦК Ухта-1 №1_21.10.09" xfId="228" xr:uid="{00000000-0005-0000-0000-0000E3000000}"/>
    <cellStyle name="_ГРС Сибай_ГТП 12010" xfId="229" xr:uid="{00000000-0005-0000-0000-0000E4000000}"/>
    <cellStyle name="_ГРС Сибай_ГТП 12012 ПТС НПС Анжеро-Судженск" xfId="230" xr:uid="{00000000-0005-0000-0000-0000E5000000}"/>
    <cellStyle name="_ГРС Сибай_ГТП 12043 КЛС Кротовка-Покровка 9-2" xfId="231" xr:uid="{00000000-0005-0000-0000-0000E6000000}"/>
    <cellStyle name="_ГРС Сибай_Копия замечания Я-М 283-314 " xfId="232" xr:uid="{00000000-0005-0000-0000-0000E7000000}"/>
    <cellStyle name="_ГРС Сибай_ПИР АСТУЭ АИИСКУЭ 02_03_10" xfId="233" xr:uid="{00000000-0005-0000-0000-0000E8000000}"/>
    <cellStyle name="_ГРС Сибай_ПИР ДОП работы -АИИСКУЭ НПС12_13" xfId="234" xr:uid="{00000000-0005-0000-0000-0000E9000000}"/>
    <cellStyle name="_ГРС Сибай_Свод" xfId="235" xr:uid="{00000000-0005-0000-0000-0000EA000000}"/>
    <cellStyle name="_ГРС Сибай_Смета АЗС, склад  (Противопожарная защита) полная по версии Менчинского" xfId="236" xr:uid="{00000000-0005-0000-0000-0000EB000000}"/>
    <cellStyle name="_ГРС Сибай_СТН 23. 03 ГТП 12036  ПП КЛС через Терско-Кумский" xfId="237" xr:uid="{00000000-0005-0000-0000-0000EC000000}"/>
    <cellStyle name="_ГРС Сибай_СТН 24  03 ГТП 12036  ПП КЛС через Терско-Кумский" xfId="238" xr:uid="{00000000-0005-0000-0000-0000ED000000}"/>
    <cellStyle name="_ГТП проектные Замена трубы_1917-1923 от экспер" xfId="239" xr:uid="{00000000-0005-0000-0000-0000EE000000}"/>
    <cellStyle name="_ГТП проектные Замена трубы_1917-1923 от экспер_4 квартал Посл. вар. по замечаниям УЦК Ухта-1 №1_21.10.09" xfId="240" xr:uid="{00000000-0005-0000-0000-0000EF000000}"/>
    <cellStyle name="_ГТП проектные Замена трубы_1917-1923 от экспер_АПС_БПО_УРНУ" xfId="241" xr:uid="{00000000-0005-0000-0000-0000F0000000}"/>
    <cellStyle name="_ГТП проектные Замена трубы_1917-1923 от экспер_Копия Замена запорн  арматуры №8486 Ковали-2-откор  СЗМН" xfId="242" xr:uid="{00000000-0005-0000-0000-0000F1000000}"/>
    <cellStyle name="_ГТП проектные Замена трубы_1917-1923 от экспер_Корр-Система_автоматики_РП_НПС_Платина" xfId="243" xr:uid="{00000000-0005-0000-0000-0000F2000000}"/>
    <cellStyle name="_ГТП проектные Замена трубы_1917-1923 от экспер_Смета АЗС, склад  (Противопожарная защита) полная по версии Менчинского" xfId="244" xr:uid="{00000000-0005-0000-0000-0000F3000000}"/>
    <cellStyle name="_ГТП_ испр2-0002.1-Сметы-Артскв. ЛЭС Лугинецкое" xfId="245" xr:uid="{00000000-0005-0000-0000-0000F4000000}"/>
    <cellStyle name="_ГТП_ ПИР БИК СМН-Приводино_12.05.09" xfId="246" xr:uid="{00000000-0005-0000-0000-0000F5000000}"/>
    <cellStyle name="_ГТП_ ПИР БИК СМН-Приводино_12.05.09_09.03.10  ВСТО-2 произв.складские здания и АЗС" xfId="247" xr:uid="{00000000-0005-0000-0000-0000F6000000}"/>
    <cellStyle name="_ГТП_ ПИР БИК СМН-Приводино_12.05.09_23.03 ГТП 12013 ЦРРЛ Урай с учет.замеч. зак-ка" xfId="248" xr:uid="{00000000-0005-0000-0000-0000F7000000}"/>
    <cellStyle name="_ГТП_ ПИР БИК СМН-Приводино_12.05.09_26.03 ГТП ВОЛП на участке УС Мешиха -УС Лазарево . " xfId="249" xr:uid="{00000000-0005-0000-0000-0000F8000000}"/>
    <cellStyle name="_ГТП_ ПИР БИК СМН-Приводино_12.05.09_4 квартал Посл. вар. по замечаниям УЦК Ухта-1 №1_21.10.09" xfId="250" xr:uid="{00000000-0005-0000-0000-0000F9000000}"/>
    <cellStyle name="_ГТП_ ПИР БИК СМН-Приводино_12.05.09_ГТП 12010" xfId="251" xr:uid="{00000000-0005-0000-0000-0000FA000000}"/>
    <cellStyle name="_ГТП_ ПИР БИК СМН-Приводино_12.05.09_ГТП 12012 ПТС НПС Анжеро-Судженск" xfId="252" xr:uid="{00000000-0005-0000-0000-0000FB000000}"/>
    <cellStyle name="_ГТП_ ПИР БИК СМН-Приводино_12.05.09_ГТП 12043 КЛС Кротовка-Покровка 9-2" xfId="253" xr:uid="{00000000-0005-0000-0000-0000FC000000}"/>
    <cellStyle name="_ГТП_ ПИР БИК СМН-Приводино_12.05.09_Свод" xfId="254" xr:uid="{00000000-0005-0000-0000-0000FD000000}"/>
    <cellStyle name="_ГТП_ ПИР БИК СМН-Приводино_12.05.09_Смета АЗС, склад  (Противопожарная защита) полная по версии Менчинского" xfId="255" xr:uid="{00000000-0005-0000-0000-0000FE000000}"/>
    <cellStyle name="_ГТП_ ПИР БИК СМН-Приводино_12.05.09_СТН 23. 03 ГТП 12036  ПП КЛС через Терско-Кумский" xfId="256" xr:uid="{00000000-0005-0000-0000-0000FF000000}"/>
    <cellStyle name="_ГТП_ ПИР БИК СМН-Приводино_12.05.09_СТН 24  03 ГТП 12036  ПП КЛС через Терско-Кумский" xfId="257" xr:uid="{00000000-0005-0000-0000-000000010000}"/>
    <cellStyle name="_ГТП_ р.Сызранка 1444 (ИИ+ПР)" xfId="258" xr:uid="{00000000-0005-0000-0000-000001010000}"/>
    <cellStyle name="_ГТП_Замена подв.переход р. Панинский Еган" xfId="259" xr:uid="{00000000-0005-0000-0000-000002010000}"/>
    <cellStyle name="_ГТП_Коррек2_0063-Сметы_РВС 20000м3 №3 Конда_Кон3." xfId="260" xr:uid="{00000000-0005-0000-0000-000003010000}"/>
    <cellStyle name="_ГТП_Коррек2_Сметы_ РВС 20000м3 №3 З-Сургут ЗС3" xfId="261" xr:uid="{00000000-0005-0000-0000-000004010000}"/>
    <cellStyle name="_ГТП_Коррект-0068-Сметы_ РВС-20000м3 №2 Урьевская-4" xfId="262" xr:uid="{00000000-0005-0000-0000-000005010000}"/>
    <cellStyle name="_ГТП_НПС Синдор Газ" xfId="263" xr:uid="{00000000-0005-0000-0000-000006010000}"/>
    <cellStyle name="_ГТП_НПС Синдор Газ_09.03.10  ВСТО-2 произв.складские здания и АЗС" xfId="264" xr:uid="{00000000-0005-0000-0000-000007010000}"/>
    <cellStyle name="_ГТП_НПС Синдор Газ_23.03 ГТП 12013 ЦРРЛ Урай с учет.замеч. зак-ка" xfId="265" xr:uid="{00000000-0005-0000-0000-000008010000}"/>
    <cellStyle name="_ГТП_НПС Синдор Газ_26.03 ГТП ВОЛП на участке УС Мешиха -УС Лазарево . " xfId="266" xr:uid="{00000000-0005-0000-0000-000009010000}"/>
    <cellStyle name="_ГТП_НПС Синдор Газ_4 квартал Посл. вар. по замечаниям УЦК Ухта-1 №1_21.10.09" xfId="267" xr:uid="{00000000-0005-0000-0000-00000A010000}"/>
    <cellStyle name="_ГТП_НПС Синдор Газ_ГТП 12010" xfId="268" xr:uid="{00000000-0005-0000-0000-00000B010000}"/>
    <cellStyle name="_ГТП_НПС Синдор Газ_ГТП 12012 ПТС НПС Анжеро-Судженск" xfId="269" xr:uid="{00000000-0005-0000-0000-00000C010000}"/>
    <cellStyle name="_ГТП_НПС Синдор Газ_ГТП 12043 КЛС Кротовка-Покровка 9-2" xfId="270" xr:uid="{00000000-0005-0000-0000-00000D010000}"/>
    <cellStyle name="_ГТП_НПС Синдор Газ_Свод" xfId="271" xr:uid="{00000000-0005-0000-0000-00000E010000}"/>
    <cellStyle name="_ГТП_НПС Синдор Газ_Смета АЗС, склад  (Противопожарная защита) полная по версии Менчинского" xfId="272" xr:uid="{00000000-0005-0000-0000-00000F010000}"/>
    <cellStyle name="_ГТП_НПС Синдор Газ_СТН 23. 03 ГТП 12036  ПП КЛС через Терско-Кумский" xfId="273" xr:uid="{00000000-0005-0000-0000-000010010000}"/>
    <cellStyle name="_ГТП_НПС Синдор Газ_СТН 24  03 ГТП 12036  ПП КЛС через Терско-Кумский" xfId="274" xr:uid="{00000000-0005-0000-0000-000011010000}"/>
    <cellStyle name="_ГТП_Нюксеница Сметы СМН-11" xfId="275" xr:uid="{00000000-0005-0000-0000-000012010000}"/>
    <cellStyle name="_ГТП_Нюксеница Сметы СМН-11_09.03.10  ВСТО-2 произв.складские здания и АЗС" xfId="276" xr:uid="{00000000-0005-0000-0000-000013010000}"/>
    <cellStyle name="_ГТП_Нюксеница Сметы СМН-11_23.03 ГТП 12013 ЦРРЛ Урай с учет.замеч. зак-ка" xfId="277" xr:uid="{00000000-0005-0000-0000-000014010000}"/>
    <cellStyle name="_ГТП_Нюксеница Сметы СМН-11_26.03 ГТП ВОЛП на участке УС Мешиха -УС Лазарево . " xfId="278" xr:uid="{00000000-0005-0000-0000-000015010000}"/>
    <cellStyle name="_ГТП_Нюксеница Сметы СМН-11_4 квартал Посл. вар. по замечаниям УЦК Ухта-1 №1_21.10.09" xfId="279" xr:uid="{00000000-0005-0000-0000-000016010000}"/>
    <cellStyle name="_ГТП_Нюксеница Сметы СМН-11_ГТП 12010" xfId="280" xr:uid="{00000000-0005-0000-0000-000017010000}"/>
    <cellStyle name="_ГТП_Нюксеница Сметы СМН-11_ГТП 12012 ПТС НПС Анжеро-Судженск" xfId="281" xr:uid="{00000000-0005-0000-0000-000018010000}"/>
    <cellStyle name="_ГТП_Нюксеница Сметы СМН-11_ГТП 12043 КЛС Кротовка-Покровка 9-2" xfId="282" xr:uid="{00000000-0005-0000-0000-000019010000}"/>
    <cellStyle name="_ГТП_Нюксеница Сметы СМН-11_Свод" xfId="283" xr:uid="{00000000-0005-0000-0000-00001A010000}"/>
    <cellStyle name="_ГТП_Нюксеница Сметы СМН-11_Смета АЗС, склад  (Противопожарная защита) полная по версии Менчинского" xfId="284" xr:uid="{00000000-0005-0000-0000-00001B010000}"/>
    <cellStyle name="_ГТП_Нюксеница Сметы СМН-11_СТН 23. 03 ГТП 12036  ПП КЛС через Терско-Кумский" xfId="285" xr:uid="{00000000-0005-0000-0000-00001C010000}"/>
    <cellStyle name="_ГТП_Нюксеница Сметы СМН-11_СТН 24  03 ГТП 12036  ПП КЛС через Терско-Кумский" xfId="286" xr:uid="{00000000-0005-0000-0000-00001D010000}"/>
    <cellStyle name="_ГТП_Образец сводной сметы" xfId="287" xr:uid="{00000000-0005-0000-0000-00001E010000}"/>
    <cellStyle name="_ГТП_ПИР БИК СМН-Чикшино_11.05.09" xfId="288" xr:uid="{00000000-0005-0000-0000-00001F010000}"/>
    <cellStyle name="_ГТП_ПИР БИК СМН-Чикшино_11.05.09_09.03.10  ВСТО-2 произв.складские здания и АЗС" xfId="289" xr:uid="{00000000-0005-0000-0000-000020010000}"/>
    <cellStyle name="_ГТП_ПИР БИК СМН-Чикшино_11.05.09_23.03 ГТП 12013 ЦРРЛ Урай с учет.замеч. зак-ка" xfId="290" xr:uid="{00000000-0005-0000-0000-000021010000}"/>
    <cellStyle name="_ГТП_ПИР БИК СМН-Чикшино_11.05.09_26.03 ГТП ВОЛП на участке УС Мешиха -УС Лазарево . " xfId="291" xr:uid="{00000000-0005-0000-0000-000022010000}"/>
    <cellStyle name="_ГТП_ПИР БИК СМН-Чикшино_11.05.09_4 квартал Посл. вар. по замечаниям УЦК Ухта-1 №1_21.10.09" xfId="292" xr:uid="{00000000-0005-0000-0000-000023010000}"/>
    <cellStyle name="_ГТП_ПИР БИК СМН-Чикшино_11.05.09_ГТП 12010" xfId="293" xr:uid="{00000000-0005-0000-0000-000024010000}"/>
    <cellStyle name="_ГТП_ПИР БИК СМН-Чикшино_11.05.09_ГТП 12012 ПТС НПС Анжеро-Судженск" xfId="294" xr:uid="{00000000-0005-0000-0000-000025010000}"/>
    <cellStyle name="_ГТП_ПИР БИК СМН-Чикшино_11.05.09_ГТП 12043 КЛС Кротовка-Покровка 9-2" xfId="295" xr:uid="{00000000-0005-0000-0000-000026010000}"/>
    <cellStyle name="_ГТП_ПИР БИК СМН-Чикшино_11.05.09_Свод" xfId="296" xr:uid="{00000000-0005-0000-0000-000027010000}"/>
    <cellStyle name="_ГТП_ПИР БИК СМН-Чикшино_11.05.09_Смета АЗС, склад  (Противопожарная защита) полная по версии Менчинского" xfId="297" xr:uid="{00000000-0005-0000-0000-000028010000}"/>
    <cellStyle name="_ГТП_ПИР БИК СМН-Чикшино_11.05.09_СТН 23. 03 ГТП 12036  ПП КЛС через Терско-Кумский" xfId="298" xr:uid="{00000000-0005-0000-0000-000029010000}"/>
    <cellStyle name="_ГТП_ПИР БИК СМН-Чикшино_11.05.09_СТН 24  03 ГТП 12036  ПП КЛС через Терско-Кумский" xfId="299" xr:uid="{00000000-0005-0000-0000-00002A010000}"/>
    <cellStyle name="_ГТП_р Сыня Сметы СМН-11" xfId="300" xr:uid="{00000000-0005-0000-0000-00002B010000}"/>
    <cellStyle name="_ГТП_р Сыня Сметы СМН-11_09.03.10  ВСТО-2 произв.складские здания и АЗС" xfId="301" xr:uid="{00000000-0005-0000-0000-00002C010000}"/>
    <cellStyle name="_ГТП_р Сыня Сметы СМН-11_23.03 ГТП 12013 ЦРРЛ Урай с учет.замеч. зак-ка" xfId="302" xr:uid="{00000000-0005-0000-0000-00002D010000}"/>
    <cellStyle name="_ГТП_р Сыня Сметы СМН-11_26.03 ГТП ВОЛП на участке УС Мешиха -УС Лазарево . " xfId="303" xr:uid="{00000000-0005-0000-0000-00002E010000}"/>
    <cellStyle name="_ГТП_р Сыня Сметы СМН-11_4 квартал Посл. вар. по замечаниям УЦК Ухта-1 №1_21.10.09" xfId="304" xr:uid="{00000000-0005-0000-0000-00002F010000}"/>
    <cellStyle name="_ГТП_р Сыня Сметы СМН-11_ГТП 12010" xfId="305" xr:uid="{00000000-0005-0000-0000-000030010000}"/>
    <cellStyle name="_ГТП_р Сыня Сметы СМН-11_ГТП 12012 ПТС НПС Анжеро-Судженск" xfId="306" xr:uid="{00000000-0005-0000-0000-000031010000}"/>
    <cellStyle name="_ГТП_р Сыня Сметы СМН-11_ГТП 12043 КЛС Кротовка-Покровка 9-2" xfId="307" xr:uid="{00000000-0005-0000-0000-000032010000}"/>
    <cellStyle name="_ГТП_р Сыня Сметы СМН-11_Свод" xfId="308" xr:uid="{00000000-0005-0000-0000-000033010000}"/>
    <cellStyle name="_ГТП_р Сыня Сметы СМН-11_Смета АЗС, склад  (Противопожарная защита) полная по версии Менчинского" xfId="309" xr:uid="{00000000-0005-0000-0000-000034010000}"/>
    <cellStyle name="_ГТП_р Сыня Сметы СМН-11_СТН 23. 03 ГТП 12036  ПП КЛС через Терско-Кумский" xfId="310" xr:uid="{00000000-0005-0000-0000-000035010000}"/>
    <cellStyle name="_ГТП_р Сыня Сметы СМН-11_СТН 24  03 ГТП 12036  ПП КЛС через Терско-Кумский" xfId="311" xr:uid="{00000000-0005-0000-0000-000036010000}"/>
    <cellStyle name="_ГТП_р Холуйница Сметы СМН-11" xfId="312" xr:uid="{00000000-0005-0000-0000-000037010000}"/>
    <cellStyle name="_ГТП_р Холуйница Сметы СМН-11_09.03.10  ВСТО-2 произв.складские здания и АЗС" xfId="313" xr:uid="{00000000-0005-0000-0000-000038010000}"/>
    <cellStyle name="_ГТП_р Холуйница Сметы СМН-11_23.03 ГТП 12013 ЦРРЛ Урай с учет.замеч. зак-ка" xfId="314" xr:uid="{00000000-0005-0000-0000-000039010000}"/>
    <cellStyle name="_ГТП_р Холуйница Сметы СМН-11_26.03 ГТП ВОЛП на участке УС Мешиха -УС Лазарево . " xfId="315" xr:uid="{00000000-0005-0000-0000-00003A010000}"/>
    <cellStyle name="_ГТП_р Холуйница Сметы СМН-11_4 квартал Посл. вар. по замечаниям УЦК Ухта-1 №1_21.10.09" xfId="316" xr:uid="{00000000-0005-0000-0000-00003B010000}"/>
    <cellStyle name="_ГТП_р Холуйница Сметы СМН-11_ГТП 12010" xfId="317" xr:uid="{00000000-0005-0000-0000-00003C010000}"/>
    <cellStyle name="_ГТП_р Холуйница Сметы СМН-11_ГТП 12012 ПТС НПС Анжеро-Судженск" xfId="318" xr:uid="{00000000-0005-0000-0000-00003D010000}"/>
    <cellStyle name="_ГТП_р Холуйница Сметы СМН-11_ГТП 12043 КЛС Кротовка-Покровка 9-2" xfId="319" xr:uid="{00000000-0005-0000-0000-00003E010000}"/>
    <cellStyle name="_ГТП_р Холуйница Сметы СМН-11_Свод" xfId="320" xr:uid="{00000000-0005-0000-0000-00003F010000}"/>
    <cellStyle name="_ГТП_р Холуйница Сметы СМН-11_Смета АЗС, склад  (Противопожарная защита) полная по версии Менчинского" xfId="321" xr:uid="{00000000-0005-0000-0000-000040010000}"/>
    <cellStyle name="_ГТП_р Холуйница Сметы СМН-11_СТН 23. 03 ГТП 12036  ПП КЛС через Терско-Кумский" xfId="322" xr:uid="{00000000-0005-0000-0000-000041010000}"/>
    <cellStyle name="_ГТП_р Холуйница Сметы СМН-11_СТН 24  03 ГТП 12036  ПП КЛС через Терско-Кумский" xfId="323" xr:uid="{00000000-0005-0000-0000-000042010000}"/>
    <cellStyle name="_ГТП_р Шаболга Сметы СМН-11" xfId="324" xr:uid="{00000000-0005-0000-0000-000043010000}"/>
    <cellStyle name="_ГТП_р Шаболга Сметы СМН-11_09.03.10  ВСТО-2 произв.складские здания и АЗС" xfId="325" xr:uid="{00000000-0005-0000-0000-000044010000}"/>
    <cellStyle name="_ГТП_р Шаболга Сметы СМН-11_23.03 ГТП 12013 ЦРРЛ Урай с учет.замеч. зак-ка" xfId="326" xr:uid="{00000000-0005-0000-0000-000045010000}"/>
    <cellStyle name="_ГТП_р Шаболга Сметы СМН-11_26.03 ГТП ВОЛП на участке УС Мешиха -УС Лазарево . " xfId="327" xr:uid="{00000000-0005-0000-0000-000046010000}"/>
    <cellStyle name="_ГТП_р Шаболга Сметы СМН-11_4 квартал Посл. вар. по замечаниям УЦК Ухта-1 №1_21.10.09" xfId="328" xr:uid="{00000000-0005-0000-0000-000047010000}"/>
    <cellStyle name="_ГТП_р Шаболга Сметы СМН-11_ГТП 12010" xfId="329" xr:uid="{00000000-0005-0000-0000-000048010000}"/>
    <cellStyle name="_ГТП_р Шаболга Сметы СМН-11_ГТП 12012 ПТС НПС Анжеро-Судженск" xfId="330" xr:uid="{00000000-0005-0000-0000-000049010000}"/>
    <cellStyle name="_ГТП_р Шаболга Сметы СМН-11_ГТП 12043 КЛС Кротовка-Покровка 9-2" xfId="331" xr:uid="{00000000-0005-0000-0000-00004A010000}"/>
    <cellStyle name="_ГТП_р Шаболга Сметы СМН-11_Свод" xfId="332" xr:uid="{00000000-0005-0000-0000-00004B010000}"/>
    <cellStyle name="_ГТП_р Шаболга Сметы СМН-11_Смета АЗС, склад  (Противопожарная защита) полная по версии Менчинского" xfId="333" xr:uid="{00000000-0005-0000-0000-00004C010000}"/>
    <cellStyle name="_ГТП_р Шаболга Сметы СМН-11_СТН 23. 03 ГТП 12036  ПП КЛС через Терско-Кумский" xfId="334" xr:uid="{00000000-0005-0000-0000-00004D010000}"/>
    <cellStyle name="_ГТП_р Шаболга Сметы СМН-11_СТН 24  03 ГТП 12036  ПП КЛС через Терско-Кумский" xfId="335" xr:uid="{00000000-0005-0000-0000-00004E010000}"/>
    <cellStyle name="_ГТП_САП НПС Дебесы" xfId="336" xr:uid="{00000000-0005-0000-0000-00004F010000}"/>
    <cellStyle name="_ГТП_САП НПС Дебесы_4 квартал Посл. вар. по замечаниям УЦК Ухта-1 №1_21.10.09" xfId="337" xr:uid="{00000000-0005-0000-0000-000050010000}"/>
    <cellStyle name="_ГТП_САП НПС Дебесы_АПС_БПО_УРНУ" xfId="338" xr:uid="{00000000-0005-0000-0000-000051010000}"/>
    <cellStyle name="_ГТП_САП НПС Дебесы_Копия Замена запорн  арматуры №8486 Ковали-2-откор  СЗМН" xfId="339" xr:uid="{00000000-0005-0000-0000-000052010000}"/>
    <cellStyle name="_ГТП_САП НПС Дебесы_Корр-Система_автоматики_РП_НПС_Платина" xfId="340" xr:uid="{00000000-0005-0000-0000-000053010000}"/>
    <cellStyle name="_ГТП_САП НПС Дебесы_Смета АЗС, склад  (Противопожарная защита) полная по версии Менчинского" xfId="341" xr:uid="{00000000-0005-0000-0000-000054010000}"/>
    <cellStyle name="_ГТП_Смета на ПИР СТО на ЛПДС Сокур" xfId="342" xr:uid="{00000000-0005-0000-0000-000055010000}"/>
    <cellStyle name="_ГТП_Смета на ПИР СТО на ЛПДС Сокур_4 квартал Посл. вар. по замечаниям УЦК Ухта-1 №1_21.10.09" xfId="343" xr:uid="{00000000-0005-0000-0000-000056010000}"/>
    <cellStyle name="_ГТП_Смета на ПИР СТО на ЛПДС Сокур_АПС_БПО_УРНУ" xfId="344" xr:uid="{00000000-0005-0000-0000-000057010000}"/>
    <cellStyle name="_ГТП_Смета на ПИР СТО на ЛПДС Сокур_Копия Замена запорн  арматуры №8486 Ковали-2-откор  СЗМН" xfId="345" xr:uid="{00000000-0005-0000-0000-000058010000}"/>
    <cellStyle name="_ГТП_Смета на ПИР СТО на ЛПДС Сокур_Корр-Система_автоматики_РП_НПС_Платина" xfId="346" xr:uid="{00000000-0005-0000-0000-000059010000}"/>
    <cellStyle name="_ГТП_Смета на ПИР СТО на ЛПДС Сокур_Смета АЗС, склад  (Противопожарная защита) полная по версии Менчинского" xfId="347" xr:uid="{00000000-0005-0000-0000-00005A010000}"/>
    <cellStyle name="_ГТП_Смета ПиР Субханкулово8 к ДС" xfId="348" xr:uid="{00000000-0005-0000-0000-00005B010000}"/>
    <cellStyle name="_ГТП_Смета ПиР Субханкулово8 к ДС_09.03.10  ВСТО-2 произв.складские здания и АЗС" xfId="349" xr:uid="{00000000-0005-0000-0000-00005C010000}"/>
    <cellStyle name="_ГТП_Смета ПиР Субханкулово8 к ДС_23.03 ГТП 12013 ЦРРЛ Урай с учет.замеч. зак-ка" xfId="350" xr:uid="{00000000-0005-0000-0000-00005D010000}"/>
    <cellStyle name="_ГТП_Смета ПиР Субханкулово8 к ДС_26.03 ГТП ВОЛП на участке УС Мешиха -УС Лазарево . " xfId="351" xr:uid="{00000000-0005-0000-0000-00005E010000}"/>
    <cellStyle name="_ГТП_Смета ПиР Субханкулово8 к ДС_4 квартал Посл. вар. по замечаниям УЦК Ухта-1 №1_21.10.09" xfId="352" xr:uid="{00000000-0005-0000-0000-00005F010000}"/>
    <cellStyle name="_ГТП_Смета ПиР Субханкулово8 к ДС_ГТП 12010" xfId="353" xr:uid="{00000000-0005-0000-0000-000060010000}"/>
    <cellStyle name="_ГТП_Смета ПиР Субханкулово8 к ДС_ГТП 12012 ПТС НПС Анжеро-Судженск" xfId="354" xr:uid="{00000000-0005-0000-0000-000061010000}"/>
    <cellStyle name="_ГТП_Смета ПиР Субханкулово8 к ДС_ГТП 12043 КЛС Кротовка-Покровка 9-2" xfId="355" xr:uid="{00000000-0005-0000-0000-000062010000}"/>
    <cellStyle name="_ГТП_Смета ПиР Субханкулово8 к ДС_Свод" xfId="356" xr:uid="{00000000-0005-0000-0000-000063010000}"/>
    <cellStyle name="_ГТП_Смета ПиР Субханкулово8 к ДС_Смета АЗС, склад  (Противопожарная защита) полная по версии Менчинского" xfId="357" xr:uid="{00000000-0005-0000-0000-000064010000}"/>
    <cellStyle name="_ГТП_Смета ПиР Субханкулово8 к ДС_СТН 23. 03 ГТП 12036  ПП КЛС через Терско-Кумский" xfId="358" xr:uid="{00000000-0005-0000-0000-000065010000}"/>
    <cellStyle name="_ГТП_Смета ПиР Субханкулово8 к ДС_СТН 24  03 ГТП 12036  ПП КЛС через Терско-Кумский" xfId="359" xr:uid="{00000000-0005-0000-0000-000066010000}"/>
    <cellStyle name="_ГТП_СТО Сокур 200 маш" xfId="360" xr:uid="{00000000-0005-0000-0000-000067010000}"/>
    <cellStyle name="_ГТП-11017_ Киенгоп.АЗС" xfId="361" xr:uid="{00000000-0005-0000-0000-000068010000}"/>
    <cellStyle name="_ГТП-11019_ ЛТМ РРНУ -3039 ПД+РД+СВОД" xfId="362" xr:uid="{00000000-0005-0000-0000-000069010000}"/>
    <cellStyle name="_ГТП-11102_ Рек подъездных путей Муслюмово АРНУ откор" xfId="363" xr:uid="{00000000-0005-0000-0000-00006A010000}"/>
    <cellStyle name="_ГТП-11102_ Рек подъездных путей Муслюмово АРНУ откор_4 квартал Посл. вар. по замечаниям УЦК Ухта-1 №1_21.10.09" xfId="364" xr:uid="{00000000-0005-0000-0000-00006B010000}"/>
    <cellStyle name="_ГТП-11102_ Рек подъездных путей Муслюмово АРНУ откор_АПС_БПО_УРНУ" xfId="365" xr:uid="{00000000-0005-0000-0000-00006C010000}"/>
    <cellStyle name="_ГТП-11102_ Рек подъездных путей Муслюмово АРНУ откор_Копия Замена запорн  арматуры №8486 Ковали-2-откор  СЗМН" xfId="366" xr:uid="{00000000-0005-0000-0000-00006D010000}"/>
    <cellStyle name="_ГТП-11102_ Рек подъездных путей Муслюмово АРНУ откор_Корр-Система_автоматики_РП_НПС_Платина" xfId="367" xr:uid="{00000000-0005-0000-0000-00006E010000}"/>
    <cellStyle name="_ГТП-11102_ Рек подъездных путей Муслюмово АРНУ откор_Смета АЗС, склад  (Противопожарная защита) полная по версии Менчинского" xfId="368" xr:uid="{00000000-0005-0000-0000-00006F010000}"/>
    <cellStyle name="_Задв_№211 Py64 МН Сургут-Полоцк" xfId="369" xr:uid="{00000000-0005-0000-0000-000070010000}"/>
    <cellStyle name="_Задвижка клиновая Ду700 Pу75  №16 НПС Бисер" xfId="370" xr:uid="{00000000-0005-0000-0000-000071010000}"/>
    <cellStyle name="_ЗИП" xfId="371" xr:uid="{00000000-0005-0000-0000-000072010000}"/>
    <cellStyle name="_ЗИП_09.03.10  ВСТО-2 произв.складские здания и АЗС" xfId="372" xr:uid="{00000000-0005-0000-0000-000073010000}"/>
    <cellStyle name="_ЗИП_23.03 ГТП 12013 ЦРРЛ Урай с учет.замеч. зак-ка" xfId="373" xr:uid="{00000000-0005-0000-0000-000074010000}"/>
    <cellStyle name="_ЗИП_26.03 ГТП ВОЛП на участке УС Мешиха -УС Лазарево . " xfId="374" xr:uid="{00000000-0005-0000-0000-000075010000}"/>
    <cellStyle name="_ЗИП_4 квартал Посл. вар. по замечаниям УЦК Ухта-1 №1_21.10.09" xfId="375" xr:uid="{00000000-0005-0000-0000-000076010000}"/>
    <cellStyle name="_ЗИП_ГТП 12010" xfId="376" xr:uid="{00000000-0005-0000-0000-000077010000}"/>
    <cellStyle name="_ЗИП_ГТП 12012 ПТС НПС Анжеро-Судженск" xfId="377" xr:uid="{00000000-0005-0000-0000-000078010000}"/>
    <cellStyle name="_ЗИП_ГТП 12043 КЛС Кротовка-Покровка 9-2" xfId="378" xr:uid="{00000000-0005-0000-0000-000079010000}"/>
    <cellStyle name="_ЗИП_Свод" xfId="379" xr:uid="{00000000-0005-0000-0000-00007A010000}"/>
    <cellStyle name="_ЗИП_Смета АЗС, склад  (Противопожарная защита) полная по версии Менчинского" xfId="380" xr:uid="{00000000-0005-0000-0000-00007B010000}"/>
    <cellStyle name="_ЗИП_СТН 23. 03 ГТП 12036  ПП КЛС через Терско-Кумский" xfId="381" xr:uid="{00000000-0005-0000-0000-00007C010000}"/>
    <cellStyle name="_ЗИП_СТН 24  03 ГТП 12036  ПП КЛС через Терско-Кумский" xfId="382" xr:uid="{00000000-0005-0000-0000-00007D010000}"/>
    <cellStyle name="_ЗРУ Микунь Д изм 1" xfId="383" xr:uid="{00000000-0005-0000-0000-00007E010000}"/>
    <cellStyle name="_ЗРУ таёжная" xfId="384" xr:uid="{00000000-0005-0000-0000-00007F010000}"/>
    <cellStyle name="_изыскания 16кв.дом  Алдан" xfId="385" xr:uid="{00000000-0005-0000-0000-000080010000}"/>
    <cellStyle name="_Исправленый 28.07.05 Уяр" xfId="386" xr:uid="{00000000-0005-0000-0000-000081010000}"/>
    <cellStyle name="_ИТМ ГО ЧС" xfId="387" xr:uid="{00000000-0005-0000-0000-000082010000}"/>
    <cellStyle name="_к ДС СОД Уса (2)" xfId="388" xr:uid="{00000000-0005-0000-0000-000083010000}"/>
    <cellStyle name="_к ДС СОД Уса (2)_4 квартал Посл. вар. по замечаниям УЦК Ухта-1 №1_21.10.09" xfId="389" xr:uid="{00000000-0005-0000-0000-000084010000}"/>
    <cellStyle name="_к ДС СОД Уса (2)_АПС_БПО_УРНУ" xfId="390" xr:uid="{00000000-0005-0000-0000-000085010000}"/>
    <cellStyle name="_к ДС СОД Уса (2)_Копия Замена запорн  арматуры №8486 Ковали-2-откор  СЗМН" xfId="391" xr:uid="{00000000-0005-0000-0000-000086010000}"/>
    <cellStyle name="_к ДС СОД Уса (2)_Корр-Система_автоматики_РП_НПС_Платина" xfId="392" xr:uid="{00000000-0005-0000-0000-000087010000}"/>
    <cellStyle name="_к ДС СОД Уса (2)_Смета АЗС, склад  (Противопожарная защита) полная по версии Менчинского" xfId="393" xr:uid="{00000000-0005-0000-0000-000088010000}"/>
    <cellStyle name="_К.Пл.РВС5000 №4 Салават" xfId="394" xr:uid="{00000000-0005-0000-0000-000089010000}"/>
    <cellStyle name="_Кал.план ВЛ-35кв Угутская" xfId="395" xr:uid="{00000000-0005-0000-0000-00008A010000}"/>
    <cellStyle name="_Кал.план ВЛ-35кв Угутская_09.03.10  ВСТО-2 произв.складские здания и АЗС" xfId="396" xr:uid="{00000000-0005-0000-0000-00008B010000}"/>
    <cellStyle name="_Кал.план ВЛ-35кв Угутская_23.03 ГТП 12013 ЦРРЛ Урай с учет.замеч. зак-ка" xfId="397" xr:uid="{00000000-0005-0000-0000-00008C010000}"/>
    <cellStyle name="_Кал.план ВЛ-35кв Угутская_26.03 ГТП ВОЛП на участке УС Мешиха -УС Лазарево . " xfId="398" xr:uid="{00000000-0005-0000-0000-00008D010000}"/>
    <cellStyle name="_Кал.план ВЛ-35кв Угутская_4 квартал Посл. вар. по замечаниям УЦК Ухта-1 №1_21.10.09" xfId="399" xr:uid="{00000000-0005-0000-0000-00008E010000}"/>
    <cellStyle name="_Кал.план ВЛ-35кв Угутская_ГТП 12010" xfId="400" xr:uid="{00000000-0005-0000-0000-00008F010000}"/>
    <cellStyle name="_Кал.план ВЛ-35кв Угутская_ГТП 12012 ПТС НПС Анжеро-Судженск" xfId="401" xr:uid="{00000000-0005-0000-0000-000090010000}"/>
    <cellStyle name="_Кал.план ВЛ-35кв Угутская_ГТП 12043 КЛС Кротовка-Покровка 9-2" xfId="402" xr:uid="{00000000-0005-0000-0000-000091010000}"/>
    <cellStyle name="_Кал.план ВЛ-35кв Угутская_Свод" xfId="403" xr:uid="{00000000-0005-0000-0000-000092010000}"/>
    <cellStyle name="_Кал.план ВЛ-35кв Угутская_Смета АЗС, склад  (Противопожарная защита) полная по версии Менчинского" xfId="404" xr:uid="{00000000-0005-0000-0000-000093010000}"/>
    <cellStyle name="_Кал.план ВЛ-35кв Угутская_СТН 23. 03 ГТП 12036  ПП КЛС через Терско-Кумский" xfId="405" xr:uid="{00000000-0005-0000-0000-000094010000}"/>
    <cellStyle name="_Кал.план ВЛ-35кв Угутская_СТН 24  03 ГТП 12036  ПП КЛС через Терско-Кумский" xfId="406" xr:uid="{00000000-0005-0000-0000-000095010000}"/>
    <cellStyle name="_Книга1" xfId="407" xr:uid="{00000000-0005-0000-0000-000096010000}"/>
    <cellStyle name="_Книга1 (4)" xfId="408" xr:uid="{00000000-0005-0000-0000-000097010000}"/>
    <cellStyle name="_Командировочные" xfId="409" xr:uid="{00000000-0005-0000-0000-000098010000}"/>
    <cellStyle name="_Командировочные_09.03.10  ВСТО-2 произв.складские здания и АЗС" xfId="410" xr:uid="{00000000-0005-0000-0000-000099010000}"/>
    <cellStyle name="_Командировочные_23.03 ГТП 12013 ЦРРЛ Урай с учет.замеч. зак-ка" xfId="411" xr:uid="{00000000-0005-0000-0000-00009A010000}"/>
    <cellStyle name="_Командировочные_26.03 ГТП ВОЛП на участке УС Мешиха -УС Лазарево . " xfId="412" xr:uid="{00000000-0005-0000-0000-00009B010000}"/>
    <cellStyle name="_Командировочные_4 квартал Посл. вар. по замечаниям УЦК Ухта-1 №1_21.10.09" xfId="413" xr:uid="{00000000-0005-0000-0000-00009C010000}"/>
    <cellStyle name="_Командировочные_ГТП 12010" xfId="414" xr:uid="{00000000-0005-0000-0000-00009D010000}"/>
    <cellStyle name="_Командировочные_ГТП 12012 ПТС НПС Анжеро-Судженск" xfId="415" xr:uid="{00000000-0005-0000-0000-00009E010000}"/>
    <cellStyle name="_Командировочные_ГТП 12043 КЛС Кротовка-Покровка 9-2" xfId="416" xr:uid="{00000000-0005-0000-0000-00009F010000}"/>
    <cellStyle name="_Командировочные_Свод" xfId="417" xr:uid="{00000000-0005-0000-0000-0000A0010000}"/>
    <cellStyle name="_Командировочные_Смета АЗС, склад  (Противопожарная защита) полная по версии Менчинского" xfId="418" xr:uid="{00000000-0005-0000-0000-0000A1010000}"/>
    <cellStyle name="_Командировочные_СТН 23. 03 ГТП 12036  ПП КЛС через Терско-Кумский" xfId="419" xr:uid="{00000000-0005-0000-0000-0000A2010000}"/>
    <cellStyle name="_Командировочные_СТН 24  03 ГТП 12036  ПП КЛС через Терско-Кумский" xfId="420" xr:uid="{00000000-0005-0000-0000-0000A3010000}"/>
    <cellStyle name="_Копия БП_доп макет" xfId="421" xr:uid="{00000000-0005-0000-0000-0000A4010000}"/>
    <cellStyle name="_Копия БП_доп макет_09.03.10  ВСТО-2 произв.складские здания и АЗС" xfId="422" xr:uid="{00000000-0005-0000-0000-0000A5010000}"/>
    <cellStyle name="_Копия БП_доп макет_23.03 ГТП 12013 ЦРРЛ Урай с учет.замеч. зак-ка" xfId="423" xr:uid="{00000000-0005-0000-0000-0000A6010000}"/>
    <cellStyle name="_Копия БП_доп макет_26.03 ГТП ВОЛП на участке УС Мешиха -УС Лазарево . " xfId="424" xr:uid="{00000000-0005-0000-0000-0000A7010000}"/>
    <cellStyle name="_Копия БП_доп макет_4 квартал Посл. вар. по замечаниям УЦК Ухта-1 №1_21.10.09" xfId="425" xr:uid="{00000000-0005-0000-0000-0000A8010000}"/>
    <cellStyle name="_Копия БП_доп макет_ГТП 12010" xfId="426" xr:uid="{00000000-0005-0000-0000-0000A9010000}"/>
    <cellStyle name="_Копия БП_доп макет_ГТП 12012 ПТС НПС Анжеро-Судженск" xfId="427" xr:uid="{00000000-0005-0000-0000-0000AA010000}"/>
    <cellStyle name="_Копия БП_доп макет_ГТП 12043 КЛС Кротовка-Покровка 9-2" xfId="428" xr:uid="{00000000-0005-0000-0000-0000AB010000}"/>
    <cellStyle name="_Копия БП_доп макет_Свод" xfId="429" xr:uid="{00000000-0005-0000-0000-0000AC010000}"/>
    <cellStyle name="_Копия БП_доп макет_Смета АЗС, склад  (Противопожарная защита) полная по версии Менчинского" xfId="430" xr:uid="{00000000-0005-0000-0000-0000AD010000}"/>
    <cellStyle name="_Копия БП_доп макет_СТН 23. 03 ГТП 12036  ПП КЛС через Терско-Кумский" xfId="431" xr:uid="{00000000-0005-0000-0000-0000AE010000}"/>
    <cellStyle name="_Копия БП_доп макет_СТН 24  03 ГТП 12036  ПП КЛС через Терско-Кумский" xfId="432" xr:uid="{00000000-0005-0000-0000-0000AF010000}"/>
    <cellStyle name="_Копия Смета ПИР для зак (Газ геодезия)V3" xfId="433" xr:uid="{00000000-0005-0000-0000-0000B0010000}"/>
    <cellStyle name="_Копия Смета ПИР для зак (Газ геодезия)V3_09.03.10  ВСТО-2 произв.складские здания и АЗС" xfId="434" xr:uid="{00000000-0005-0000-0000-0000B1010000}"/>
    <cellStyle name="_Копия Смета ПИР для зак (Газ геодезия)V3_23.03 ГТП 12013 ЦРРЛ Урай с учет.замеч. зак-ка" xfId="435" xr:uid="{00000000-0005-0000-0000-0000B2010000}"/>
    <cellStyle name="_Копия Смета ПИР для зак (Газ геодезия)V3_26.03 ГТП ВОЛП на участке УС Мешиха -УС Лазарево . " xfId="436" xr:uid="{00000000-0005-0000-0000-0000B3010000}"/>
    <cellStyle name="_Копия Смета ПИР для зак (Газ геодезия)V3_4 квартал Посл. вар. по замечаниям УЦК Ухта-1 №1_21.10.09" xfId="437" xr:uid="{00000000-0005-0000-0000-0000B4010000}"/>
    <cellStyle name="_Копия Смета ПИР для зак (Газ геодезия)V3_ГТП 12010" xfId="438" xr:uid="{00000000-0005-0000-0000-0000B5010000}"/>
    <cellStyle name="_Копия Смета ПИР для зак (Газ геодезия)V3_ГТП 12012 ПТС НПС Анжеро-Судженск" xfId="439" xr:uid="{00000000-0005-0000-0000-0000B6010000}"/>
    <cellStyle name="_Копия Смета ПИР для зак (Газ геодезия)V3_ГТП 12043 КЛС Кротовка-Покровка 9-2" xfId="440" xr:uid="{00000000-0005-0000-0000-0000B7010000}"/>
    <cellStyle name="_Копия Смета ПИР для зак (Газ геодезия)V3_Свод" xfId="441" xr:uid="{00000000-0005-0000-0000-0000B8010000}"/>
    <cellStyle name="_Копия Смета ПИР для зак (Газ геодезия)V3_Смета АЗС, склад  (Противопожарная защита) полная по версии Менчинского" xfId="442" xr:uid="{00000000-0005-0000-0000-0000B9010000}"/>
    <cellStyle name="_Копия Смета ПИР для зак (Газ геодезия)V3_СТН 23. 03 ГТП 12036  ПП КЛС через Терско-Кумский" xfId="443" xr:uid="{00000000-0005-0000-0000-0000BA010000}"/>
    <cellStyle name="_Копия Смета ПИР для зак (Газ геодезия)V3_СТН 24  03 ГТП 12036  ПП КЛС через Терско-Кумский" xfId="444" xr:uid="{00000000-0005-0000-0000-0000BB010000}"/>
    <cellStyle name="_Копия Форма 3П субподрядная_ГТП" xfId="445" xr:uid="{00000000-0005-0000-0000-0000BC010000}"/>
    <cellStyle name="_корректировка смет" xfId="446" xr:uid="{00000000-0005-0000-0000-0000BD010000}"/>
    <cellStyle name="_КС 2 5" xfId="1626" xr:uid="{00000000-0005-0000-0000-0000BE010000}"/>
    <cellStyle name="_КСВТ" xfId="447" xr:uid="{00000000-0005-0000-0000-0000BF010000}"/>
    <cellStyle name="_КСВТ_09.03.10  ВСТО-2 произв.складские здания и АЗС" xfId="448" xr:uid="{00000000-0005-0000-0000-0000C0010000}"/>
    <cellStyle name="_КСВТ_23.03 ГТП 12013 ЦРРЛ Урай с учет.замеч. зак-ка" xfId="449" xr:uid="{00000000-0005-0000-0000-0000C1010000}"/>
    <cellStyle name="_КСВТ_26.03 ГТП ВОЛП на участке УС Мешиха -УС Лазарево . " xfId="450" xr:uid="{00000000-0005-0000-0000-0000C2010000}"/>
    <cellStyle name="_КСВТ_4 квартал Посл. вар. по замечаниям УЦК Ухта-1 №1_21.10.09" xfId="451" xr:uid="{00000000-0005-0000-0000-0000C3010000}"/>
    <cellStyle name="_КСВТ_ГТП 12010" xfId="452" xr:uid="{00000000-0005-0000-0000-0000C4010000}"/>
    <cellStyle name="_КСВТ_ГТП 12012 ПТС НПС Анжеро-Судженск" xfId="453" xr:uid="{00000000-0005-0000-0000-0000C5010000}"/>
    <cellStyle name="_КСВТ_ГТП 12043 КЛС Кротовка-Покровка 9-2" xfId="454" xr:uid="{00000000-0005-0000-0000-0000C6010000}"/>
    <cellStyle name="_КСВТ_Свод" xfId="455" xr:uid="{00000000-0005-0000-0000-0000C7010000}"/>
    <cellStyle name="_КСВТ_Смета АЗС, склад  (Противопожарная защита) полная по версии Менчинского" xfId="456" xr:uid="{00000000-0005-0000-0000-0000C8010000}"/>
    <cellStyle name="_КСВТ_СТН 23. 03 ГТП 12036  ПП КЛС через Терско-Кумский" xfId="457" xr:uid="{00000000-0005-0000-0000-0000C9010000}"/>
    <cellStyle name="_КСВТ_СТН 24  03 ГТП 12036  ПП КЛС через Терско-Кумский" xfId="458" xr:uid="{00000000-0005-0000-0000-0000CA010000}"/>
    <cellStyle name="_КТСО УС Черниковск" xfId="459" xr:uid="{00000000-0005-0000-0000-0000CB010000}"/>
    <cellStyle name="_Леско1" xfId="460" xr:uid="{00000000-0005-0000-0000-0000CC010000}"/>
    <cellStyle name="_Леско1_09.03.10  ВСТО-2 произв.складские здания и АЗС" xfId="461" xr:uid="{00000000-0005-0000-0000-0000CD010000}"/>
    <cellStyle name="_Леско1_23.03 ГТП 12013 ЦРРЛ Урай с учет.замеч. зак-ка" xfId="462" xr:uid="{00000000-0005-0000-0000-0000CE010000}"/>
    <cellStyle name="_Леско1_26.03 ГТП ВОЛП на участке УС Мешиха -УС Лазарево . " xfId="463" xr:uid="{00000000-0005-0000-0000-0000CF010000}"/>
    <cellStyle name="_Леско1_4 квартал Посл. вар. по замечаниям УЦК Ухта-1 №1_21.10.09" xfId="464" xr:uid="{00000000-0005-0000-0000-0000D0010000}"/>
    <cellStyle name="_Леско1_ГТП 12010" xfId="465" xr:uid="{00000000-0005-0000-0000-0000D1010000}"/>
    <cellStyle name="_Леско1_ГТП 12012 ПТС НПС Анжеро-Судженск" xfId="466" xr:uid="{00000000-0005-0000-0000-0000D2010000}"/>
    <cellStyle name="_Леско1_ГТП 12043 КЛС Кротовка-Покровка 9-2" xfId="467" xr:uid="{00000000-0005-0000-0000-0000D3010000}"/>
    <cellStyle name="_Леско1_Свод" xfId="468" xr:uid="{00000000-0005-0000-0000-0000D4010000}"/>
    <cellStyle name="_Леско1_Смета АЗС, склад  (Противопожарная защита) полная по версии Менчинского" xfId="469" xr:uid="{00000000-0005-0000-0000-0000D5010000}"/>
    <cellStyle name="_Леско1_СТН 23. 03 ГТП 12036  ПП КЛС через Терско-Кумский" xfId="470" xr:uid="{00000000-0005-0000-0000-0000D6010000}"/>
    <cellStyle name="_Леско1_СТН 24  03 ГТП 12036  ПП КЛС через Терско-Кумский" xfId="471" xr:uid="{00000000-0005-0000-0000-0000D7010000}"/>
    <cellStyle name="_Микроэкономика  1 Проектные работы" xfId="472" xr:uid="{00000000-0005-0000-0000-0000D8010000}"/>
    <cellStyle name="_Микроэкономика  1 Проектные работы_09.03.10  ВСТО-2 произв.складские здания и АЗС" xfId="473" xr:uid="{00000000-0005-0000-0000-0000D9010000}"/>
    <cellStyle name="_Микроэкономика  1 Проектные работы_23.03 ГТП 12013 ЦРРЛ Урай с учет.замеч. зак-ка" xfId="474" xr:uid="{00000000-0005-0000-0000-0000DA010000}"/>
    <cellStyle name="_Микроэкономика  1 Проектные работы_26.03 ГТП ВОЛП на участке УС Мешиха -УС Лазарево . " xfId="475" xr:uid="{00000000-0005-0000-0000-0000DB010000}"/>
    <cellStyle name="_Микроэкономика  1 Проектные работы_4 квартал Посл. вар. по замечаниям УЦК Ухта-1 №1_21.10.09" xfId="476" xr:uid="{00000000-0005-0000-0000-0000DC010000}"/>
    <cellStyle name="_Микроэкономика  1 Проектные работы_ГТП 12010" xfId="477" xr:uid="{00000000-0005-0000-0000-0000DD010000}"/>
    <cellStyle name="_Микроэкономика  1 Проектные работы_ГТП 12012 ПТС НПС Анжеро-Судженск" xfId="478" xr:uid="{00000000-0005-0000-0000-0000DE010000}"/>
    <cellStyle name="_Микроэкономика  1 Проектные работы_ГТП 12043 КЛС Кротовка-Покровка 9-2" xfId="479" xr:uid="{00000000-0005-0000-0000-0000DF010000}"/>
    <cellStyle name="_Микроэкономика  1 Проектные работы_Свод" xfId="480" xr:uid="{00000000-0005-0000-0000-0000E0010000}"/>
    <cellStyle name="_Микроэкономика  1 Проектные работы_Смета АЗС, склад  (Противопожарная защита) полная по версии Менчинского" xfId="481" xr:uid="{00000000-0005-0000-0000-0000E1010000}"/>
    <cellStyle name="_Микроэкономика  1 Проектные работы_СТН 23. 03 ГТП 12036  ПП КЛС через Терско-Кумский" xfId="482" xr:uid="{00000000-0005-0000-0000-0000E2010000}"/>
    <cellStyle name="_Микроэкономика  1 Проектные работы_СТН 24  03 ГТП 12036  ПП КЛС через Терско-Кумский" xfId="483" xr:uid="{00000000-0005-0000-0000-0000E3010000}"/>
    <cellStyle name="_Микроэкономика  2 Проектные работы" xfId="484" xr:uid="{00000000-0005-0000-0000-0000E4010000}"/>
    <cellStyle name="_Микроэкономика  2 Проектные работы_09.03.10  ВСТО-2 произв.складские здания и АЗС" xfId="485" xr:uid="{00000000-0005-0000-0000-0000E5010000}"/>
    <cellStyle name="_Микроэкономика  2 Проектные работы_23.03 ГТП 12013 ЦРРЛ Урай с учет.замеч. зак-ка" xfId="486" xr:uid="{00000000-0005-0000-0000-0000E6010000}"/>
    <cellStyle name="_Микроэкономика  2 Проектные работы_26.03 ГТП ВОЛП на участке УС Мешиха -УС Лазарево . " xfId="487" xr:uid="{00000000-0005-0000-0000-0000E7010000}"/>
    <cellStyle name="_Микроэкономика  2 Проектные работы_4 квартал Посл. вар. по замечаниям УЦК Ухта-1 №1_21.10.09" xfId="488" xr:uid="{00000000-0005-0000-0000-0000E8010000}"/>
    <cellStyle name="_Микроэкономика  2 Проектные работы_ГТП 12010" xfId="489" xr:uid="{00000000-0005-0000-0000-0000E9010000}"/>
    <cellStyle name="_Микроэкономика  2 Проектные работы_ГТП 12012 ПТС НПС Анжеро-Судженск" xfId="490" xr:uid="{00000000-0005-0000-0000-0000EA010000}"/>
    <cellStyle name="_Микроэкономика  2 Проектные работы_ГТП 12043 КЛС Кротовка-Покровка 9-2" xfId="491" xr:uid="{00000000-0005-0000-0000-0000EB010000}"/>
    <cellStyle name="_Микроэкономика  2 Проектные работы_Свод" xfId="492" xr:uid="{00000000-0005-0000-0000-0000EC010000}"/>
    <cellStyle name="_Микроэкономика  2 Проектные работы_Смета АЗС, склад  (Противопожарная защита) полная по версии Менчинского" xfId="493" xr:uid="{00000000-0005-0000-0000-0000ED010000}"/>
    <cellStyle name="_Микроэкономика  2 Проектные работы_СТН 23. 03 ГТП 12036  ПП КЛС через Терско-Кумский" xfId="494" xr:uid="{00000000-0005-0000-0000-0000EE010000}"/>
    <cellStyle name="_Микроэкономика  2 Проектные работы_СТН 24  03 ГТП 12036  ПП КЛС через Терско-Кумский" xfId="495" xr:uid="{00000000-0005-0000-0000-0000EF010000}"/>
    <cellStyle name="_НПЗ" xfId="496" xr:uid="{00000000-0005-0000-0000-0000F0010000}"/>
    <cellStyle name="_НПЗ (2)" xfId="497" xr:uid="{00000000-0005-0000-0000-0000F1010000}"/>
    <cellStyle name="_Общий шаблон" xfId="498" xr:uid="{00000000-0005-0000-0000-0000F2010000}"/>
    <cellStyle name="_ОПУ" xfId="499" xr:uid="{00000000-0005-0000-0000-0000F3010000}"/>
    <cellStyle name="_ОПУ_09.03.10  ВСТО-2 произв.складские здания и АЗС" xfId="500" xr:uid="{00000000-0005-0000-0000-0000F4010000}"/>
    <cellStyle name="_ОПУ_23.03 ГТП 12013 ЦРРЛ Урай с учет.замеч. зак-ка" xfId="501" xr:uid="{00000000-0005-0000-0000-0000F5010000}"/>
    <cellStyle name="_ОПУ_26.03 ГТП ВОЛП на участке УС Мешиха -УС Лазарево . " xfId="502" xr:uid="{00000000-0005-0000-0000-0000F6010000}"/>
    <cellStyle name="_ОПУ_4 квартал Посл. вар. по замечаниям УЦК Ухта-1 №1_21.10.09" xfId="503" xr:uid="{00000000-0005-0000-0000-0000F7010000}"/>
    <cellStyle name="_ОПУ_ГТП 12010" xfId="504" xr:uid="{00000000-0005-0000-0000-0000F8010000}"/>
    <cellStyle name="_ОПУ_ГТП 12012 ПТС НПС Анжеро-Судженск" xfId="505" xr:uid="{00000000-0005-0000-0000-0000F9010000}"/>
    <cellStyle name="_ОПУ_ГТП 12043 КЛС Кротовка-Покровка 9-2" xfId="506" xr:uid="{00000000-0005-0000-0000-0000FA010000}"/>
    <cellStyle name="_ОПУ_Свод" xfId="507" xr:uid="{00000000-0005-0000-0000-0000FB010000}"/>
    <cellStyle name="_ОПУ_Смета АЗС, склад  (Противопожарная защита) полная по версии Менчинского" xfId="508" xr:uid="{00000000-0005-0000-0000-0000FC010000}"/>
    <cellStyle name="_ОПУ_СТН 23. 03 ГТП 12036  ПП КЛС через Терско-Кумский" xfId="509" xr:uid="{00000000-0005-0000-0000-0000FD010000}"/>
    <cellStyle name="_ОПУ_СТН 24  03 ГТП 12036  ПП КЛС через Терско-Кумский" xfId="510" xr:uid="{00000000-0005-0000-0000-0000FE010000}"/>
    <cellStyle name="_Орловка АН смета+КП" xfId="511" xr:uid="{00000000-0005-0000-0000-0000FF010000}"/>
    <cellStyle name="_Орловка АН смета+КП_11004 ОПС Кимельтей 14.08.09г." xfId="512" xr:uid="{00000000-0005-0000-0000-000000020000}"/>
    <cellStyle name="_Орловка АН смета+КП_АПС_БПО_УРНУ" xfId="513" xr:uid="{00000000-0005-0000-0000-000001020000}"/>
    <cellStyle name="_Орловка АН смета+КП_Копия Замена запорн  арматуры №8486 Ковали-2-откор  СЗМН" xfId="514" xr:uid="{00000000-0005-0000-0000-000002020000}"/>
    <cellStyle name="_Орловка АН смета+КП_Копия замечания Я-М 283-314 " xfId="515" xr:uid="{00000000-0005-0000-0000-000003020000}"/>
    <cellStyle name="_Орловка АН смета+КП_Корр-Система_автоматики_РП_НПС_Платина" xfId="516" xr:uid="{00000000-0005-0000-0000-000004020000}"/>
    <cellStyle name="_Орловка АН смета+КП_ПИР АСТУЭ АИИСКУЭ 02_03_10" xfId="517" xr:uid="{00000000-0005-0000-0000-000005020000}"/>
    <cellStyle name="_Орловка АН смета+КП_ПИР ДОП работы -АИИСКУЭ НПС12_13" xfId="518" xr:uid="{00000000-0005-0000-0000-000006020000}"/>
    <cellStyle name="_Орловка АН смета+КП_Смета АЗС, склад  (Противопожарная защита) полная по версии Менчинского" xfId="519" xr:uid="{00000000-0005-0000-0000-000007020000}"/>
    <cellStyle name="_от 08.08.09г.-Здание ЦРС,столовая ПБО АРНУ - 01.07 согл." xfId="520" xr:uid="{00000000-0005-0000-0000-000008020000}"/>
    <cellStyle name="_ПА АГЕНТ_Смета - 11048-сзмн - Замена тр 229,6-232,4 04.07 откорр " xfId="521" xr:uid="{00000000-0005-0000-0000-000009020000}"/>
    <cellStyle name="_ПА откор. 01.08.09г-Замена задв 32 Арбатская   04.07 откорр-1" xfId="522" xr:uid="{00000000-0005-0000-0000-00000A020000}"/>
    <cellStyle name="_ПА укрытие маг насосов Пермь_без_дефлятора" xfId="523" xr:uid="{00000000-0005-0000-0000-00000B020000}"/>
    <cellStyle name="_ПА_11012-Задвижка 176 ТПиР  29 07" xfId="524" xr:uid="{00000000-0005-0000-0000-00000C020000}"/>
    <cellStyle name="_ПА_11057-пересчитана_замена задв_202. 05.08 откорр" xfId="525" xr:uid="{00000000-0005-0000-0000-00000D020000}"/>
    <cellStyle name="_ПА_11066-Рек  очистных сооруж КУ-100 НПС Арлеть 29 07" xfId="526" xr:uid="{00000000-0005-0000-0000-00000E020000}"/>
    <cellStyle name="_Переход МН Калтасы-Уфа-2 на 156 км" xfId="527" xr:uid="{00000000-0005-0000-0000-00000F020000}"/>
    <cellStyle name="_Периферия" xfId="528" xr:uid="{00000000-0005-0000-0000-000010020000}"/>
    <cellStyle name="_Периферия_09.03.10  ВСТО-2 произв.складские здания и АЗС" xfId="529" xr:uid="{00000000-0005-0000-0000-000011020000}"/>
    <cellStyle name="_Периферия_23.03 ГТП 12013 ЦРРЛ Урай с учет.замеч. зак-ка" xfId="530" xr:uid="{00000000-0005-0000-0000-000012020000}"/>
    <cellStyle name="_Периферия_26.03 ГТП ВОЛП на участке УС Мешиха -УС Лазарево . " xfId="531" xr:uid="{00000000-0005-0000-0000-000013020000}"/>
    <cellStyle name="_Периферия_4 квартал Посл. вар. по замечаниям УЦК Ухта-1 №1_21.10.09" xfId="532" xr:uid="{00000000-0005-0000-0000-000014020000}"/>
    <cellStyle name="_Периферия_ГТП 12010" xfId="533" xr:uid="{00000000-0005-0000-0000-000015020000}"/>
    <cellStyle name="_Периферия_ГТП 12012 ПТС НПС Анжеро-Судженск" xfId="534" xr:uid="{00000000-0005-0000-0000-000016020000}"/>
    <cellStyle name="_Периферия_ГТП 12043 КЛС Кротовка-Покровка 9-2" xfId="535" xr:uid="{00000000-0005-0000-0000-000017020000}"/>
    <cellStyle name="_Периферия_Свод" xfId="536" xr:uid="{00000000-0005-0000-0000-000018020000}"/>
    <cellStyle name="_Периферия_Смета АЗС, склад  (Противопожарная защита) полная по версии Менчинского" xfId="537" xr:uid="{00000000-0005-0000-0000-000019020000}"/>
    <cellStyle name="_Периферия_СТН 23. 03 ГТП 12036  ПП КЛС через Терско-Кумский" xfId="538" xr:uid="{00000000-0005-0000-0000-00001A020000}"/>
    <cellStyle name="_Периферия_СТН 24  03 ГТП 12036  ПП КЛС через Терско-Кумский" xfId="539" xr:uid="{00000000-0005-0000-0000-00001B020000}"/>
    <cellStyle name="_ПИР ТЭО ЛПДС Оса  РВСП-5000 №5 ООО Стройновация" xfId="540" xr:uid="{00000000-0005-0000-0000-00001C020000}"/>
    <cellStyle name="_по трудозатратам аа" xfId="541" xr:uid="{00000000-0005-0000-0000-00001D020000}"/>
    <cellStyle name="_Пример расчета" xfId="542" xr:uid="{00000000-0005-0000-0000-00001E020000}"/>
    <cellStyle name="_Проектные работы" xfId="543" xr:uid="{00000000-0005-0000-0000-00001F020000}"/>
    <cellStyle name="_Проектные работы_09.03.10  ВСТО-2 произв.складские здания и АЗС" xfId="544" xr:uid="{00000000-0005-0000-0000-000020020000}"/>
    <cellStyle name="_Проектные работы_23.03 ГТП 12013 ЦРРЛ Урай с учет.замеч. зак-ка" xfId="545" xr:uid="{00000000-0005-0000-0000-000021020000}"/>
    <cellStyle name="_Проектные работы_26.03 ГТП ВОЛП на участке УС Мешиха -УС Лазарево . " xfId="546" xr:uid="{00000000-0005-0000-0000-000022020000}"/>
    <cellStyle name="_Проектные работы_4 квартал Посл. вар. по замечаниям УЦК Ухта-1 №1_21.10.09" xfId="547" xr:uid="{00000000-0005-0000-0000-000023020000}"/>
    <cellStyle name="_Проектные работы_ГТП 12010" xfId="548" xr:uid="{00000000-0005-0000-0000-000024020000}"/>
    <cellStyle name="_Проектные работы_ГТП 12012 ПТС НПС Анжеро-Судженск" xfId="549" xr:uid="{00000000-0005-0000-0000-000025020000}"/>
    <cellStyle name="_Проектные работы_ГТП 12043 КЛС Кротовка-Покровка 9-2" xfId="550" xr:uid="{00000000-0005-0000-0000-000026020000}"/>
    <cellStyle name="_Проектные работы_Свод" xfId="551" xr:uid="{00000000-0005-0000-0000-000027020000}"/>
    <cellStyle name="_Проектные работы_Смета АЗС, склад  (Противопожарная защита) полная по версии Менчинского" xfId="552" xr:uid="{00000000-0005-0000-0000-000028020000}"/>
    <cellStyle name="_Проектные работы_СТН 23. 03 ГТП 12036  ПП КЛС через Терско-Кумский" xfId="553" xr:uid="{00000000-0005-0000-0000-000029020000}"/>
    <cellStyle name="_Проектные работы_СТН 24  03 ГТП 12036  ПП КЛС через Терско-Кумский" xfId="554" xr:uid="{00000000-0005-0000-0000-00002A020000}"/>
    <cellStyle name="_р Сыня Сметы СМН-11" xfId="555" xr:uid="{00000000-0005-0000-0000-00002B020000}"/>
    <cellStyle name="_р Сыня Сметы СМН-11_09.03.10  ВСТО-2 произв.складские здания и АЗС" xfId="556" xr:uid="{00000000-0005-0000-0000-00002C020000}"/>
    <cellStyle name="_р Сыня Сметы СМН-11_23.03 ГТП 12013 ЦРРЛ Урай с учет.замеч. зак-ка" xfId="557" xr:uid="{00000000-0005-0000-0000-00002D020000}"/>
    <cellStyle name="_р Сыня Сметы СМН-11_26.03 ГТП ВОЛП на участке УС Мешиха -УС Лазарево . " xfId="558" xr:uid="{00000000-0005-0000-0000-00002E020000}"/>
    <cellStyle name="_р Сыня Сметы СМН-11_4 квартал Посл. вар. по замечаниям УЦК Ухта-1 №1_21.10.09" xfId="559" xr:uid="{00000000-0005-0000-0000-00002F020000}"/>
    <cellStyle name="_р Сыня Сметы СМН-11_ГТП 12010" xfId="560" xr:uid="{00000000-0005-0000-0000-000030020000}"/>
    <cellStyle name="_р Сыня Сметы СМН-11_ГТП 12012 ПТС НПС Анжеро-Судженск" xfId="561" xr:uid="{00000000-0005-0000-0000-000031020000}"/>
    <cellStyle name="_р Сыня Сметы СМН-11_ГТП 12043 КЛС Кротовка-Покровка 9-2" xfId="562" xr:uid="{00000000-0005-0000-0000-000032020000}"/>
    <cellStyle name="_р Сыня Сметы СМН-11_Свод" xfId="563" xr:uid="{00000000-0005-0000-0000-000033020000}"/>
    <cellStyle name="_р Сыня Сметы СМН-11_Смета АЗС, склад  (Противопожарная защита) полная по версии Менчинского" xfId="564" xr:uid="{00000000-0005-0000-0000-000034020000}"/>
    <cellStyle name="_р Сыня Сметы СМН-11_СТН 23. 03 ГТП 12036  ПП КЛС через Терско-Кумский" xfId="565" xr:uid="{00000000-0005-0000-0000-000035020000}"/>
    <cellStyle name="_р Сыня Сметы СМН-11_СТН 24  03 ГТП 12036  ПП КЛС через Терско-Кумский" xfId="566" xr:uid="{00000000-0005-0000-0000-000036020000}"/>
    <cellStyle name="_р Холуйница Сметы СМН-11" xfId="567" xr:uid="{00000000-0005-0000-0000-000037020000}"/>
    <cellStyle name="_р Холуйница Сметы СМН-11_09.03.10  ВСТО-2 произв.складские здания и АЗС" xfId="568" xr:uid="{00000000-0005-0000-0000-000038020000}"/>
    <cellStyle name="_р Холуйница Сметы СМН-11_23.03 ГТП 12013 ЦРРЛ Урай с учет.замеч. зак-ка" xfId="569" xr:uid="{00000000-0005-0000-0000-000039020000}"/>
    <cellStyle name="_р Холуйница Сметы СМН-11_26.03 ГТП ВОЛП на участке УС Мешиха -УС Лазарево . " xfId="570" xr:uid="{00000000-0005-0000-0000-00003A020000}"/>
    <cellStyle name="_р Холуйница Сметы СМН-11_4 квартал Посл. вар. по замечаниям УЦК Ухта-1 №1_21.10.09" xfId="571" xr:uid="{00000000-0005-0000-0000-00003B020000}"/>
    <cellStyle name="_р Холуйница Сметы СМН-11_ГТП 12010" xfId="572" xr:uid="{00000000-0005-0000-0000-00003C020000}"/>
    <cellStyle name="_р Холуйница Сметы СМН-11_ГТП 12012 ПТС НПС Анжеро-Судженск" xfId="573" xr:uid="{00000000-0005-0000-0000-00003D020000}"/>
    <cellStyle name="_р Холуйница Сметы СМН-11_ГТП 12043 КЛС Кротовка-Покровка 9-2" xfId="574" xr:uid="{00000000-0005-0000-0000-00003E020000}"/>
    <cellStyle name="_р Холуйница Сметы СМН-11_Свод" xfId="575" xr:uid="{00000000-0005-0000-0000-00003F020000}"/>
    <cellStyle name="_р Холуйница Сметы СМН-11_Смета АЗС, склад  (Противопожарная защита) полная по версии Менчинского" xfId="576" xr:uid="{00000000-0005-0000-0000-000040020000}"/>
    <cellStyle name="_р Холуйница Сметы СМН-11_СТН 23. 03 ГТП 12036  ПП КЛС через Терско-Кумский" xfId="577" xr:uid="{00000000-0005-0000-0000-000041020000}"/>
    <cellStyle name="_р Холуйница Сметы СМН-11_СТН 24  03 ГТП 12036  ПП КЛС через Терско-Кумский" xfId="578" xr:uid="{00000000-0005-0000-0000-000042020000}"/>
    <cellStyle name="_Рабочие станции" xfId="579" xr:uid="{00000000-0005-0000-0000-000043020000}"/>
    <cellStyle name="_Рабочие станции_09.03.10  ВСТО-2 произв.складские здания и АЗС" xfId="580" xr:uid="{00000000-0005-0000-0000-000044020000}"/>
    <cellStyle name="_Рабочие станции_23.03 ГТП 12013 ЦРРЛ Урай с учет.замеч. зак-ка" xfId="581" xr:uid="{00000000-0005-0000-0000-000045020000}"/>
    <cellStyle name="_Рабочие станции_26.03 ГТП ВОЛП на участке УС Мешиха -УС Лазарево . " xfId="582" xr:uid="{00000000-0005-0000-0000-000046020000}"/>
    <cellStyle name="_Рабочие станции_4 квартал Посл. вар. по замечаниям УЦК Ухта-1 №1_21.10.09" xfId="583" xr:uid="{00000000-0005-0000-0000-000047020000}"/>
    <cellStyle name="_Рабочие станции_ГТП 12010" xfId="584" xr:uid="{00000000-0005-0000-0000-000048020000}"/>
    <cellStyle name="_Рабочие станции_ГТП 12012 ПТС НПС Анжеро-Судженск" xfId="585" xr:uid="{00000000-0005-0000-0000-000049020000}"/>
    <cellStyle name="_Рабочие станции_ГТП 12043 КЛС Кротовка-Покровка 9-2" xfId="586" xr:uid="{00000000-0005-0000-0000-00004A020000}"/>
    <cellStyle name="_Рабочие станции_Свод" xfId="587" xr:uid="{00000000-0005-0000-0000-00004B020000}"/>
    <cellStyle name="_Рабочие станции_Смета АЗС, склад  (Противопожарная защита) полная по версии Менчинского" xfId="588" xr:uid="{00000000-0005-0000-0000-00004C020000}"/>
    <cellStyle name="_Рабочие станции_СТН 23. 03 ГТП 12036  ПП КЛС через Терско-Кумский" xfId="589" xr:uid="{00000000-0005-0000-0000-00004D020000}"/>
    <cellStyle name="_Рабочие станции_СТН 24  03 ГТП 12036  ПП КЛС через Терско-Кумский" xfId="590" xr:uid="{00000000-0005-0000-0000-00004E020000}"/>
    <cellStyle name="_Расчёт стоимост 1 чел-часа по ПИР (КНТЦ1 ) (2)" xfId="591" xr:uid="{00000000-0005-0000-0000-00004F020000}"/>
    <cellStyle name="_Расчёт стоимост 1 чел-часа по ПИР (КНТЦ1 ) (2)_09.03.10  ВСТО-2 произв.складские здания и АЗС" xfId="592" xr:uid="{00000000-0005-0000-0000-000050020000}"/>
    <cellStyle name="_Расчёт стоимост 1 чел-часа по ПИР (КНТЦ1 ) (2)_23.03 ГТП 12013 ЦРРЛ Урай с учет.замеч. зак-ка" xfId="593" xr:uid="{00000000-0005-0000-0000-000051020000}"/>
    <cellStyle name="_Расчёт стоимост 1 чел-часа по ПИР (КНТЦ1 ) (2)_26.03 ГТП ВОЛП на участке УС Мешиха -УС Лазарево . " xfId="594" xr:uid="{00000000-0005-0000-0000-000052020000}"/>
    <cellStyle name="_Расчёт стоимост 1 чел-часа по ПИР (КНТЦ1 ) (2)_4 квартал Посл. вар. по замечаниям УЦК Ухта-1 №1_21.10.09" xfId="595" xr:uid="{00000000-0005-0000-0000-000053020000}"/>
    <cellStyle name="_Расчёт стоимост 1 чел-часа по ПИР (КНТЦ1 ) (2)_ГТП 12010" xfId="596" xr:uid="{00000000-0005-0000-0000-000054020000}"/>
    <cellStyle name="_Расчёт стоимост 1 чел-часа по ПИР (КНТЦ1 ) (2)_ГТП 12012 ПТС НПС Анжеро-Судженск" xfId="597" xr:uid="{00000000-0005-0000-0000-000055020000}"/>
    <cellStyle name="_Расчёт стоимост 1 чел-часа по ПИР (КНТЦ1 ) (2)_ГТП 12043 КЛС Кротовка-Покровка 9-2" xfId="598" xr:uid="{00000000-0005-0000-0000-000056020000}"/>
    <cellStyle name="_Расчёт стоимост 1 чел-часа по ПИР (КНТЦ1 ) (2)_Свод" xfId="599" xr:uid="{00000000-0005-0000-0000-000057020000}"/>
    <cellStyle name="_Расчёт стоимост 1 чел-часа по ПИР (КНТЦ1 ) (2)_Смета АЗС, склад  (Противопожарная защита) полная по версии Менчинского" xfId="600" xr:uid="{00000000-0005-0000-0000-000058020000}"/>
    <cellStyle name="_Расчёт стоимост 1 чел-часа по ПИР (КНТЦ1 ) (2)_СТН 23. 03 ГТП 12036  ПП КЛС через Терско-Кумский" xfId="601" xr:uid="{00000000-0005-0000-0000-000059020000}"/>
    <cellStyle name="_Расчёт стоимост 1 чел-часа по ПИР (КНТЦ1 ) (2)_СТН 24  03 ГТП 12036  ПП КЛС через Терско-Кумский" xfId="602" xr:uid="{00000000-0005-0000-0000-00005A020000}"/>
    <cellStyle name="_расчет ЭПБ" xfId="603" xr:uid="{00000000-0005-0000-0000-00005B020000}"/>
    <cellStyle name="_Рек ППМН -Койва-1036 км 30 06" xfId="604" xr:uid="{00000000-0005-0000-0000-00005C020000}"/>
    <cellStyle name="_Рек ППМН -Койва-1036 км 30 06_+согласован МН Куйбыш-Лисич р  Медведица 05 05 10 (2)" xfId="605" xr:uid="{00000000-0005-0000-0000-00005D020000}"/>
    <cellStyle name="_Рек ППМН -Койва-1036 км 30 06_4 квартал Посл. вар. по замечаниям УЦК Ухта-1 №1_21.10.09" xfId="606" xr:uid="{00000000-0005-0000-0000-00005E020000}"/>
    <cellStyle name="_Рек ППМН -Койва-1036 км 30 06_Смета АЗС, склад  (Противопожарная защита) полная по версии Менчинского" xfId="607" xr:uid="{00000000-0005-0000-0000-00005F020000}"/>
    <cellStyle name="_Ростовский (3)" xfId="608" xr:uid="{00000000-0005-0000-0000-000060020000}"/>
    <cellStyle name="_Ростовский (3)_09.03.10  ВСТО-2 произв.складские здания и АЗС" xfId="609" xr:uid="{00000000-0005-0000-0000-000061020000}"/>
    <cellStyle name="_Ростовский (3)_11004 ОПС Кимельтей 14.08.09г." xfId="610" xr:uid="{00000000-0005-0000-0000-000062020000}"/>
    <cellStyle name="_Ростовский (3)_23.03 ГТП 12013 ЦРРЛ Урай с учет.замеч. зак-ка" xfId="611" xr:uid="{00000000-0005-0000-0000-000063020000}"/>
    <cellStyle name="_Ростовский (3)_26.03 ГТП ВОЛП на участке УС Мешиха -УС Лазарево . " xfId="612" xr:uid="{00000000-0005-0000-0000-000064020000}"/>
    <cellStyle name="_Ростовский (3)_4 квартал Посл. вар. по замечаниям УЦК Ухта-1 №1_21.10.09" xfId="613" xr:uid="{00000000-0005-0000-0000-000065020000}"/>
    <cellStyle name="_Ростовский (3)_ГТП 12010" xfId="614" xr:uid="{00000000-0005-0000-0000-000066020000}"/>
    <cellStyle name="_Ростовский (3)_ГТП 12012 ПТС НПС Анжеро-Судженск" xfId="615" xr:uid="{00000000-0005-0000-0000-000067020000}"/>
    <cellStyle name="_Ростовский (3)_ГТП 12043 КЛС Кротовка-Покровка 9-2" xfId="616" xr:uid="{00000000-0005-0000-0000-000068020000}"/>
    <cellStyle name="_Ростовский (3)_Копия замечания Я-М 283-314 " xfId="617" xr:uid="{00000000-0005-0000-0000-000069020000}"/>
    <cellStyle name="_Ростовский (3)_ПИР АСТУЭ АИИСКУЭ 02_03_10" xfId="618" xr:uid="{00000000-0005-0000-0000-00006A020000}"/>
    <cellStyle name="_Ростовский (3)_ПИР ДОП работы -АИИСКУЭ НПС12_13" xfId="619" xr:uid="{00000000-0005-0000-0000-00006B020000}"/>
    <cellStyle name="_Ростовский (3)_Свод" xfId="620" xr:uid="{00000000-0005-0000-0000-00006C020000}"/>
    <cellStyle name="_Ростовский (3)_Смета АЗС, склад  (Противопожарная защита) полная по версии Менчинского" xfId="621" xr:uid="{00000000-0005-0000-0000-00006D020000}"/>
    <cellStyle name="_Ростовский (3)_СТН 23. 03 ГТП 12036  ПП КЛС через Терско-Кумский" xfId="622" xr:uid="{00000000-0005-0000-0000-00006E020000}"/>
    <cellStyle name="_Ростовский (3)_СТН 24  03 ГТП 12036  ПП КЛС через Терско-Кумский" xfId="623" xr:uid="{00000000-0005-0000-0000-00006F020000}"/>
    <cellStyle name="_сводная смета" xfId="624" xr:uid="{00000000-0005-0000-0000-000070020000}"/>
    <cellStyle name="_Сводная смета + КП 4" xfId="625" xr:uid="{00000000-0005-0000-0000-000071020000}"/>
    <cellStyle name="_Сводная смета + КП 4_11004 ОПС Кимельтей 14.08.09г." xfId="626" xr:uid="{00000000-0005-0000-0000-000072020000}"/>
    <cellStyle name="_Сводная смета + КП 4_АПС_БПО_УРНУ" xfId="627" xr:uid="{00000000-0005-0000-0000-000073020000}"/>
    <cellStyle name="_Сводная смета + КП 4_Копия Замена запорн  арматуры №8486 Ковали-2-откор  СЗМН" xfId="628" xr:uid="{00000000-0005-0000-0000-000074020000}"/>
    <cellStyle name="_Сводная смета + КП 4_Копия замечания Я-М 283-314 " xfId="629" xr:uid="{00000000-0005-0000-0000-000075020000}"/>
    <cellStyle name="_Сводная смета + КП 4_Корр-Система_автоматики_РП_НПС_Платина" xfId="630" xr:uid="{00000000-0005-0000-0000-000076020000}"/>
    <cellStyle name="_Сводная смета + КП 4_ПИР АСТУЭ АИИСКУЭ 02_03_10" xfId="631" xr:uid="{00000000-0005-0000-0000-000077020000}"/>
    <cellStyle name="_Сводная смета + КП 4_ПИР ДОП работы -АИИСКУЭ НПС12_13" xfId="632" xr:uid="{00000000-0005-0000-0000-000078020000}"/>
    <cellStyle name="_Сводная смета + КП 4_Смета АЗС, склад  (Противопожарная защита) полная по версии Менчинского" xfId="633" xr:uid="{00000000-0005-0000-0000-000079020000}"/>
    <cellStyle name="_сводная смета_09.03.10  ВСТО-2 произв.складские здания и АЗС" xfId="634" xr:uid="{00000000-0005-0000-0000-00007A020000}"/>
    <cellStyle name="_сводная смета_23.03 ГТП 12013 ЦРРЛ Урай с учет.замеч. зак-ка" xfId="635" xr:uid="{00000000-0005-0000-0000-00007B020000}"/>
    <cellStyle name="_сводная смета_26.03 ГТП ВОЛП на участке УС Мешиха -УС Лазарево . " xfId="636" xr:uid="{00000000-0005-0000-0000-00007C020000}"/>
    <cellStyle name="_сводная смета_4 квартал Посл. вар. по замечаниям УЦК Ухта-1 №1_21.10.09" xfId="637" xr:uid="{00000000-0005-0000-0000-00007D020000}"/>
    <cellStyle name="_сводная смета_ГТП 12010" xfId="638" xr:uid="{00000000-0005-0000-0000-00007E020000}"/>
    <cellStyle name="_сводная смета_ГТП 12012 ПТС НПС Анжеро-Судженск" xfId="639" xr:uid="{00000000-0005-0000-0000-00007F020000}"/>
    <cellStyle name="_сводная смета_ГТП 12043 КЛС Кротовка-Покровка 9-2" xfId="640" xr:uid="{00000000-0005-0000-0000-000080020000}"/>
    <cellStyle name="_сводная смета_Свод" xfId="641" xr:uid="{00000000-0005-0000-0000-000081020000}"/>
    <cellStyle name="_сводная смета_Смета АЗС, склад  (Противопожарная защита) полная по версии Менчинского" xfId="642" xr:uid="{00000000-0005-0000-0000-000082020000}"/>
    <cellStyle name="_сводная смета_СТН 23. 03 ГТП 12036  ПП КЛС через Терско-Кумский" xfId="643" xr:uid="{00000000-0005-0000-0000-000083020000}"/>
    <cellStyle name="_сводная смета_СТН 24  03 ГТП 12036  ПП КЛС через Терско-Кумский" xfId="644" xr:uid="{00000000-0005-0000-0000-000084020000}"/>
    <cellStyle name="_Сводные сметы" xfId="645" xr:uid="{00000000-0005-0000-0000-000085020000}"/>
    <cellStyle name="_Сводные сметы_09.03.10  ВСТО-2 произв.складские здания и АЗС" xfId="646" xr:uid="{00000000-0005-0000-0000-000086020000}"/>
    <cellStyle name="_Сводные сметы_23.03 ГТП 12013 ЦРРЛ Урай с учет.замеч. зак-ка" xfId="647" xr:uid="{00000000-0005-0000-0000-000087020000}"/>
    <cellStyle name="_Сводные сметы_26.03 ГТП ВОЛП на участке УС Мешиха -УС Лазарево . " xfId="648" xr:uid="{00000000-0005-0000-0000-000088020000}"/>
    <cellStyle name="_Сводные сметы_4 квартал Посл. вар. по замечаниям УЦК Ухта-1 №1_21.10.09" xfId="649" xr:uid="{00000000-0005-0000-0000-000089020000}"/>
    <cellStyle name="_Сводные сметы_ГТП 12010" xfId="650" xr:uid="{00000000-0005-0000-0000-00008A020000}"/>
    <cellStyle name="_Сводные сметы_ГТП 12012 ПТС НПС Анжеро-Судженск" xfId="651" xr:uid="{00000000-0005-0000-0000-00008B020000}"/>
    <cellStyle name="_Сводные сметы_ГТП 12043 КЛС Кротовка-Покровка 9-2" xfId="652" xr:uid="{00000000-0005-0000-0000-00008C020000}"/>
    <cellStyle name="_Сводные сметы_Свод" xfId="653" xr:uid="{00000000-0005-0000-0000-00008D020000}"/>
    <cellStyle name="_Сводные сметы_Смета АЗС, склад  (Противопожарная защита) полная по версии Менчинского" xfId="654" xr:uid="{00000000-0005-0000-0000-00008E020000}"/>
    <cellStyle name="_Сводные сметы_СТН 23. 03 ГТП 12036  ПП КЛС через Терско-Кумский" xfId="655" xr:uid="{00000000-0005-0000-0000-00008F020000}"/>
    <cellStyle name="_Сводные сметы_СТН 24  03 ГТП 12036  ПП КЛС через Терско-Кумский" xfId="656" xr:uid="{00000000-0005-0000-0000-000090020000}"/>
    <cellStyle name="_Сервера" xfId="657" xr:uid="{00000000-0005-0000-0000-000091020000}"/>
    <cellStyle name="_Сервера_09.03.10  ВСТО-2 произв.складские здания и АЗС" xfId="658" xr:uid="{00000000-0005-0000-0000-000092020000}"/>
    <cellStyle name="_Сервера_23.03 ГТП 12013 ЦРРЛ Урай с учет.замеч. зак-ка" xfId="659" xr:uid="{00000000-0005-0000-0000-000093020000}"/>
    <cellStyle name="_Сервера_26.03 ГТП ВОЛП на участке УС Мешиха -УС Лазарево . " xfId="660" xr:uid="{00000000-0005-0000-0000-000094020000}"/>
    <cellStyle name="_Сервера_4 квартал Посл. вар. по замечаниям УЦК Ухта-1 №1_21.10.09" xfId="661" xr:uid="{00000000-0005-0000-0000-000095020000}"/>
    <cellStyle name="_Сервера_ГТП 12010" xfId="662" xr:uid="{00000000-0005-0000-0000-000096020000}"/>
    <cellStyle name="_Сервера_ГТП 12012 ПТС НПС Анжеро-Судженск" xfId="663" xr:uid="{00000000-0005-0000-0000-000097020000}"/>
    <cellStyle name="_Сервера_ГТП 12043 КЛС Кротовка-Покровка 9-2" xfId="664" xr:uid="{00000000-0005-0000-0000-000098020000}"/>
    <cellStyle name="_Сервера_Свод" xfId="665" xr:uid="{00000000-0005-0000-0000-000099020000}"/>
    <cellStyle name="_Сервера_Смета АЗС, склад  (Противопожарная защита) полная по версии Менчинского" xfId="666" xr:uid="{00000000-0005-0000-0000-00009A020000}"/>
    <cellStyle name="_Сервера_СТН 23. 03 ГТП 12036  ПП КЛС через Терско-Кумский" xfId="667" xr:uid="{00000000-0005-0000-0000-00009B020000}"/>
    <cellStyle name="_Сервера_СТН 24  03 ГТП 12036  ПП КЛС через Терско-Кумский" xfId="668" xr:uid="{00000000-0005-0000-0000-00009C020000}"/>
    <cellStyle name="_Система управления" xfId="669" xr:uid="{00000000-0005-0000-0000-00009D020000}"/>
    <cellStyle name="_Система управления_09.03.10  ВСТО-2 произв.складские здания и АЗС" xfId="670" xr:uid="{00000000-0005-0000-0000-00009E020000}"/>
    <cellStyle name="_Система управления_23.03 ГТП 12013 ЦРРЛ Урай с учет.замеч. зак-ка" xfId="671" xr:uid="{00000000-0005-0000-0000-00009F020000}"/>
    <cellStyle name="_Система управления_26.03 ГТП ВОЛП на участке УС Мешиха -УС Лазарево . " xfId="672" xr:uid="{00000000-0005-0000-0000-0000A0020000}"/>
    <cellStyle name="_Система управления_4 квартал Посл. вар. по замечаниям УЦК Ухта-1 №1_21.10.09" xfId="673" xr:uid="{00000000-0005-0000-0000-0000A1020000}"/>
    <cellStyle name="_Система управления_ГТП 12010" xfId="674" xr:uid="{00000000-0005-0000-0000-0000A2020000}"/>
    <cellStyle name="_Система управления_ГТП 12012 ПТС НПС Анжеро-Судженск" xfId="675" xr:uid="{00000000-0005-0000-0000-0000A3020000}"/>
    <cellStyle name="_Система управления_ГТП 12043 КЛС Кротовка-Покровка 9-2" xfId="676" xr:uid="{00000000-0005-0000-0000-0000A4020000}"/>
    <cellStyle name="_Система управления_Свод" xfId="677" xr:uid="{00000000-0005-0000-0000-0000A5020000}"/>
    <cellStyle name="_Система управления_Смета АЗС, склад  (Противопожарная защита) полная по версии Менчинского" xfId="678" xr:uid="{00000000-0005-0000-0000-0000A6020000}"/>
    <cellStyle name="_Система управления_СТН 23. 03 ГТП 12036  ПП КЛС через Терско-Кумский" xfId="679" xr:uid="{00000000-0005-0000-0000-0000A7020000}"/>
    <cellStyle name="_Система управления_СТН 24  03 ГТП 12036  ПП КЛС через Терско-Кумский" xfId="680" xr:uid="{00000000-0005-0000-0000-0000A8020000}"/>
    <cellStyle name="_Смета" xfId="681" xr:uid="{00000000-0005-0000-0000-0000A9020000}"/>
    <cellStyle name="_смета 1 (2)" xfId="682" xr:uid="{00000000-0005-0000-0000-0000AA020000}"/>
    <cellStyle name="_смета 1 (2)_09.03.10  ВСТО-2 произв.складские здания и АЗС" xfId="683" xr:uid="{00000000-0005-0000-0000-0000AB020000}"/>
    <cellStyle name="_смета 1 (2)_23.03 ГТП 12013 ЦРРЛ Урай с учет.замеч. зак-ка" xfId="684" xr:uid="{00000000-0005-0000-0000-0000AC020000}"/>
    <cellStyle name="_смета 1 (2)_26.03 ГТП ВОЛП на участке УС Мешиха -УС Лазарево . " xfId="685" xr:uid="{00000000-0005-0000-0000-0000AD020000}"/>
    <cellStyle name="_смета 1 (2)_4 квартал Посл. вар. по замечаниям УЦК Ухта-1 №1_21.10.09" xfId="686" xr:uid="{00000000-0005-0000-0000-0000AE020000}"/>
    <cellStyle name="_смета 1 (2)_ГТП 12010" xfId="687" xr:uid="{00000000-0005-0000-0000-0000AF020000}"/>
    <cellStyle name="_смета 1 (2)_ГТП 12012 ПТС НПС Анжеро-Судженск" xfId="688" xr:uid="{00000000-0005-0000-0000-0000B0020000}"/>
    <cellStyle name="_смета 1 (2)_ГТП 12043 КЛС Кротовка-Покровка 9-2" xfId="689" xr:uid="{00000000-0005-0000-0000-0000B1020000}"/>
    <cellStyle name="_смета 1 (2)_Свод" xfId="690" xr:uid="{00000000-0005-0000-0000-0000B2020000}"/>
    <cellStyle name="_смета 1 (2)_Смета АЗС, склад  (Противопожарная защита) полная по версии Менчинского" xfId="691" xr:uid="{00000000-0005-0000-0000-0000B3020000}"/>
    <cellStyle name="_смета 1 (2)_СТН 23. 03 ГТП 12036  ПП КЛС через Терско-Кумский" xfId="692" xr:uid="{00000000-0005-0000-0000-0000B4020000}"/>
    <cellStyle name="_смета 1 (2)_СТН 24  03 ГТП 12036  ПП КЛС через Терско-Кумский" xfId="693" xr:uid="{00000000-0005-0000-0000-0000B5020000}"/>
    <cellStyle name="_Смета к ДС" xfId="694" xr:uid="{00000000-0005-0000-0000-0000B6020000}"/>
    <cellStyle name="_Смета к ДС  МН Р-М 97-116" xfId="695" xr:uid="{00000000-0005-0000-0000-0000B7020000}"/>
    <cellStyle name="_Смета к ДС  МН Р-М 97-116_4 квартал Посл. вар. по замечаниям УЦК Ухта-1 №1_21.10.09" xfId="696" xr:uid="{00000000-0005-0000-0000-0000B8020000}"/>
    <cellStyle name="_Смета к ДС  МН Р-М 97-116_АПС_БПО_УРНУ" xfId="697" xr:uid="{00000000-0005-0000-0000-0000B9020000}"/>
    <cellStyle name="_Смета к ДС  МН Р-М 97-116_Копия Замена запорн  арматуры №8486 Ковали-2-откор  СЗМН" xfId="698" xr:uid="{00000000-0005-0000-0000-0000BA020000}"/>
    <cellStyle name="_Смета к ДС  МН Р-М 97-116_Корр-Система_автоматики_РП_НПС_Платина" xfId="699" xr:uid="{00000000-0005-0000-0000-0000BB020000}"/>
    <cellStyle name="_Смета к ДС  МН Р-М 97-116_Смета АЗС, склад  (Противопожарная защита) полная по версии Менчинского" xfId="700" xr:uid="{00000000-0005-0000-0000-0000BC020000}"/>
    <cellStyle name="_Смета Казахстан(Западный ТП)" xfId="701" xr:uid="{00000000-0005-0000-0000-0000BD020000}"/>
    <cellStyle name="_Смета Казахстан(Западный ТП)_09.03.10  ВСТО-2 произв.складские здания и АЗС" xfId="702" xr:uid="{00000000-0005-0000-0000-0000BE020000}"/>
    <cellStyle name="_Смета Казахстан(Западный ТП)_11004 ОПС Кимельтей 14.08.09г." xfId="703" xr:uid="{00000000-0005-0000-0000-0000BF020000}"/>
    <cellStyle name="_Смета Казахстан(Западный ТП)_23.03 ГТП 12013 ЦРРЛ Урай с учет.замеч. зак-ка" xfId="704" xr:uid="{00000000-0005-0000-0000-0000C0020000}"/>
    <cellStyle name="_Смета Казахстан(Западный ТП)_26.03 ГТП ВОЛП на участке УС Мешиха -УС Лазарево . " xfId="705" xr:uid="{00000000-0005-0000-0000-0000C1020000}"/>
    <cellStyle name="_Смета Казахстан(Западный ТП)_4 квартал Посл. вар. по замечаниям УЦК Ухта-1 №1_21.10.09" xfId="706" xr:uid="{00000000-0005-0000-0000-0000C2020000}"/>
    <cellStyle name="_Смета Казахстан(Западный ТП)_ГТП 12010" xfId="707" xr:uid="{00000000-0005-0000-0000-0000C3020000}"/>
    <cellStyle name="_Смета Казахстан(Западный ТП)_ГТП 12012 ПТС НПС Анжеро-Судженск" xfId="708" xr:uid="{00000000-0005-0000-0000-0000C4020000}"/>
    <cellStyle name="_Смета Казахстан(Западный ТП)_ГТП 12043 КЛС Кротовка-Покровка 9-2" xfId="709" xr:uid="{00000000-0005-0000-0000-0000C5020000}"/>
    <cellStyle name="_Смета Казахстан(Западный ТП)_Копия замечания Я-М 283-314 " xfId="710" xr:uid="{00000000-0005-0000-0000-0000C6020000}"/>
    <cellStyle name="_Смета Казахстан(Западный ТП)_ПИР АСТУЭ АИИСКУЭ 02_03_10" xfId="711" xr:uid="{00000000-0005-0000-0000-0000C7020000}"/>
    <cellStyle name="_Смета Казахстан(Западный ТП)_ПИР ДОП работы -АИИСКУЭ НПС12_13" xfId="712" xr:uid="{00000000-0005-0000-0000-0000C8020000}"/>
    <cellStyle name="_Смета Казахстан(Западный ТП)_Свод" xfId="713" xr:uid="{00000000-0005-0000-0000-0000C9020000}"/>
    <cellStyle name="_Смета Казахстан(Западный ТП)_Смета АЗС, склад  (Противопожарная защита) полная по версии Менчинского" xfId="714" xr:uid="{00000000-0005-0000-0000-0000CA020000}"/>
    <cellStyle name="_Смета Казахстан(Западный ТП)_СТН 23. 03 ГТП 12036  ПП КЛС через Терско-Кумский" xfId="715" xr:uid="{00000000-0005-0000-0000-0000CB020000}"/>
    <cellStyle name="_Смета Казахстан(Западный ТП)_СТН 24  03 ГТП 12036  ПП КЛС через Терско-Кумский" xfId="716" xr:uid="{00000000-0005-0000-0000-0000CC020000}"/>
    <cellStyle name="_Смета НПС (2)" xfId="717" xr:uid="{00000000-0005-0000-0000-0000CD020000}"/>
    <cellStyle name="_Смета ПИР ТЗ 545 технол. 2 шт." xfId="718" xr:uid="{00000000-0005-0000-0000-0000CE020000}"/>
    <cellStyle name="_смета р. Ик, Стройновация-ГТП" xfId="719" xr:uid="{00000000-0005-0000-0000-0000CF020000}"/>
    <cellStyle name="_Смета СОУ" xfId="720" xr:uid="{00000000-0005-0000-0000-0000D0020000}"/>
    <cellStyle name="_Смета ТМ 5 ПС" xfId="721" xr:uid="{00000000-0005-0000-0000-0000D1020000}"/>
    <cellStyle name="_Смета ТМ А-М" xfId="722" xr:uid="{00000000-0005-0000-0000-0000D2020000}"/>
    <cellStyle name="_Смета_ Образец СВОДНАЯ" xfId="723" xr:uid="{00000000-0005-0000-0000-0000D3020000}"/>
    <cellStyle name="_Смета_ Образец СВОДНАЯ_09.03.10  ВСТО-2 произв.складские здания и АЗС" xfId="724" xr:uid="{00000000-0005-0000-0000-0000D4020000}"/>
    <cellStyle name="_Смета_ Образец СВОДНАЯ_23.03 ГТП 12013 ЦРРЛ Урай с учет.замеч. зак-ка" xfId="725" xr:uid="{00000000-0005-0000-0000-0000D5020000}"/>
    <cellStyle name="_Смета_ Образец СВОДНАЯ_26.03 ГТП ВОЛП на участке УС Мешиха -УС Лазарево . " xfId="726" xr:uid="{00000000-0005-0000-0000-0000D6020000}"/>
    <cellStyle name="_Смета_ Образец СВОДНАЯ_4 квартал Посл. вар. по замечаниям УЦК Ухта-1 №1_21.10.09" xfId="727" xr:uid="{00000000-0005-0000-0000-0000D7020000}"/>
    <cellStyle name="_Смета_ Образец СВОДНАЯ_ГТП 12010" xfId="728" xr:uid="{00000000-0005-0000-0000-0000D8020000}"/>
    <cellStyle name="_Смета_ Образец СВОДНАЯ_ГТП 12012 ПТС НПС Анжеро-Судженск" xfId="729" xr:uid="{00000000-0005-0000-0000-0000D9020000}"/>
    <cellStyle name="_Смета_ Образец СВОДНАЯ_ГТП 12043 КЛС Кротовка-Покровка 9-2" xfId="730" xr:uid="{00000000-0005-0000-0000-0000DA020000}"/>
    <cellStyle name="_Смета_ Образец СВОДНАЯ_Свод" xfId="731" xr:uid="{00000000-0005-0000-0000-0000DB020000}"/>
    <cellStyle name="_Смета_ Образец СВОДНАЯ_Смета АЗС, склад  (Противопожарная защита) полная по версии Менчинского" xfId="732" xr:uid="{00000000-0005-0000-0000-0000DC020000}"/>
    <cellStyle name="_Смета_ Образец СВОДНАЯ_СТН 23. 03 ГТП 12036  ПП КЛС через Терско-Кумский" xfId="733" xr:uid="{00000000-0005-0000-0000-0000DD020000}"/>
    <cellStyle name="_Смета_ Образец СВОДНАЯ_СТН 24  03 ГТП 12036  ПП КЛС через Терско-Кумский" xfId="734" xr:uid="{00000000-0005-0000-0000-0000DE020000}"/>
    <cellStyle name="_Смета_09.03.10  ВСТО-2 произв.складские здания и АЗС" xfId="735" xr:uid="{00000000-0005-0000-0000-0000DF020000}"/>
    <cellStyle name="_Смета_23.03 ГТП 12013 ЦРРЛ Урай с учет.замеч. зак-ка" xfId="736" xr:uid="{00000000-0005-0000-0000-0000E0020000}"/>
    <cellStyle name="_Смета_26.03 ГТП ВОЛП на участке УС Мешиха -УС Лазарево . " xfId="737" xr:uid="{00000000-0005-0000-0000-0000E1020000}"/>
    <cellStyle name="_Смета_4 квартал Посл. вар. по замечаниям УЦК Ухта-1 №1_21.10.09" xfId="738" xr:uid="{00000000-0005-0000-0000-0000E2020000}"/>
    <cellStyle name="_Смета_ГТП 12010" xfId="739" xr:uid="{00000000-0005-0000-0000-0000E3020000}"/>
    <cellStyle name="_Смета_ГТП 12012 ПТС НПС Анжеро-Судженск" xfId="740" xr:uid="{00000000-0005-0000-0000-0000E4020000}"/>
    <cellStyle name="_Смета_ГТП 12043 КЛС Кротовка-Покровка 9-2" xfId="741" xr:uid="{00000000-0005-0000-0000-0000E5020000}"/>
    <cellStyle name="_Смета_Свод" xfId="742" xr:uid="{00000000-0005-0000-0000-0000E6020000}"/>
    <cellStyle name="_Смета_Смета АЗС, склад  (Противопожарная защита) полная по версии Менчинского" xfId="743" xr:uid="{00000000-0005-0000-0000-0000E7020000}"/>
    <cellStyle name="_Смета_СТН 23. 03 ГТП 12036  ПП КЛС через Терско-Кумский" xfId="744" xr:uid="{00000000-0005-0000-0000-0000E8020000}"/>
    <cellStyle name="_Смета_СТН 24  03 ГТП 12036  ПП КЛС через Терско-Кумский" xfId="745" xr:uid="{00000000-0005-0000-0000-0000E9020000}"/>
    <cellStyle name="_СметаПИР пункт налива гор.воды,Мишкино04.04.08т" xfId="746" xr:uid="{00000000-0005-0000-0000-0000EA020000}"/>
    <cellStyle name="_СметаПИР пункт налива гор.воды,Мишкино04.04.08т_09.03.10  ВСТО-2 произв.складские здания и АЗС" xfId="747" xr:uid="{00000000-0005-0000-0000-0000EB020000}"/>
    <cellStyle name="_СметаПИР пункт налива гор.воды,Мишкино04.04.08т_23.03 ГТП 12013 ЦРРЛ Урай с учет.замеч. зак-ка" xfId="748" xr:uid="{00000000-0005-0000-0000-0000EC020000}"/>
    <cellStyle name="_СметаПИР пункт налива гор.воды,Мишкино04.04.08т_26.03 ГТП ВОЛП на участке УС Мешиха -УС Лазарево . " xfId="749" xr:uid="{00000000-0005-0000-0000-0000ED020000}"/>
    <cellStyle name="_СметаПИР пункт налива гор.воды,Мишкино04.04.08т_4 квартал Посл. вар. по замечаниям УЦК Ухта-1 №1_21.10.09" xfId="750" xr:uid="{00000000-0005-0000-0000-0000EE020000}"/>
    <cellStyle name="_СметаПИР пункт налива гор.воды,Мишкино04.04.08т_ГТП 12010" xfId="751" xr:uid="{00000000-0005-0000-0000-0000EF020000}"/>
    <cellStyle name="_СметаПИР пункт налива гор.воды,Мишкино04.04.08т_ГТП 12012 ПТС НПС Анжеро-Судженск" xfId="752" xr:uid="{00000000-0005-0000-0000-0000F0020000}"/>
    <cellStyle name="_СметаПИР пункт налива гор.воды,Мишкино04.04.08т_ГТП 12043 КЛС Кротовка-Покровка 9-2" xfId="753" xr:uid="{00000000-0005-0000-0000-0000F1020000}"/>
    <cellStyle name="_СметаПИР пункт налива гор.воды,Мишкино04.04.08т_Свод" xfId="754" xr:uid="{00000000-0005-0000-0000-0000F2020000}"/>
    <cellStyle name="_СметаПИР пункт налива гор.воды,Мишкино04.04.08т_Смета АЗС, склад  (Противопожарная защита) полная по версии Менчинского" xfId="755" xr:uid="{00000000-0005-0000-0000-0000F3020000}"/>
    <cellStyle name="_СметаПИР пункт налива гор.воды,Мишкино04.04.08т_СТН 23. 03 ГТП 12036  ПП КЛС через Терско-Кумский" xfId="756" xr:uid="{00000000-0005-0000-0000-0000F4020000}"/>
    <cellStyle name="_СметаПИР пункт налива гор.воды,Мишкино04.04.08т_СТН 24  03 ГТП 12036  ПП КЛС через Терско-Кумский" xfId="757" xr:uid="{00000000-0005-0000-0000-0000F5020000}"/>
    <cellStyle name="_Сметы 12 4 ОПС цеха ТТ и СТ (Красноярск)" xfId="758" xr:uid="{00000000-0005-0000-0000-0000F6020000}"/>
    <cellStyle name="_Сметы 12 4 ОПС цеха ТТ и СТ (Красноярск)_Смета АЗС, склад  (Противопожарная защита) полная по версии Менчинского" xfId="759" xr:uid="{00000000-0005-0000-0000-0000F7020000}"/>
    <cellStyle name="_Сметы ВНИИСТ" xfId="760" xr:uid="{00000000-0005-0000-0000-0000F8020000}"/>
    <cellStyle name="_Сметы ВНИИСТ_01.04.08 Смета на ИИР_ПИРС" xfId="761" xr:uid="{00000000-0005-0000-0000-0000F9020000}"/>
    <cellStyle name="_Сметы ВНИИСТ_27.08.08 ИИ КППСОД 0-68-ТСМН" xfId="762" xr:uid="{00000000-0005-0000-0000-0000FA020000}"/>
    <cellStyle name="_Сметы ВНИИСТ_27.08.08 ИИ КППСОД 0-68-ТСМН_09.03.10  ВСТО-2 произв.складские здания и АЗС" xfId="763" xr:uid="{00000000-0005-0000-0000-0000FB020000}"/>
    <cellStyle name="_Сметы ВНИИСТ_27.08.08 ИИ КППСОД 0-68-ТСМН_23.03 ГТП 12013 ЦРРЛ Урай с учет.замеч. зак-ка" xfId="764" xr:uid="{00000000-0005-0000-0000-0000FC020000}"/>
    <cellStyle name="_Сметы ВНИИСТ_27.08.08 ИИ КППСОД 0-68-ТСМН_26.03 ГТП ВОЛП на участке УС Мешиха -УС Лазарево . " xfId="765" xr:uid="{00000000-0005-0000-0000-0000FD020000}"/>
    <cellStyle name="_Сметы ВНИИСТ_27.08.08 ИИ КППСОД 0-68-ТСМН_4 квартал Посл. вар. по замечаниям УЦК Ухта-1 №1_21.10.09" xfId="766" xr:uid="{00000000-0005-0000-0000-0000FE020000}"/>
    <cellStyle name="_Сметы ВНИИСТ_27.08.08 ИИ КППСОД 0-68-ТСМН_ГТП 12010" xfId="767" xr:uid="{00000000-0005-0000-0000-0000FF020000}"/>
    <cellStyle name="_Сметы ВНИИСТ_27.08.08 ИИ КППСОД 0-68-ТСМН_ГТП 12012 ПТС НПС Анжеро-Судженск" xfId="768" xr:uid="{00000000-0005-0000-0000-000000030000}"/>
    <cellStyle name="_Сметы ВНИИСТ_27.08.08 ИИ КППСОД 0-68-ТСМН_ГТП 12043 КЛС Кротовка-Покровка 9-2" xfId="769" xr:uid="{00000000-0005-0000-0000-000001030000}"/>
    <cellStyle name="_Сметы ВНИИСТ_27.08.08 ИИ КППСОД 0-68-ТСМН_Свод" xfId="770" xr:uid="{00000000-0005-0000-0000-000002030000}"/>
    <cellStyle name="_Сметы ВНИИСТ_27.08.08 ИИ КППСОД 0-68-ТСМН_Смета АЗС, склад  (Противопожарная защита) полная по версии Менчинского" xfId="771" xr:uid="{00000000-0005-0000-0000-000003030000}"/>
    <cellStyle name="_Сметы ВНИИСТ_27.08.08 ИИ КППСОД 0-68-ТСМН_СТН 23. 03 ГТП 12036  ПП КЛС через Терско-Кумский" xfId="772" xr:uid="{00000000-0005-0000-0000-000004030000}"/>
    <cellStyle name="_Сметы ВНИИСТ_27.08.08 ИИ КППСОД 0-68-ТСМН_СТН 24  03 ГТП 12036  ПП КЛС через Терско-Кумский" xfId="773" xr:uid="{00000000-0005-0000-0000-000005030000}"/>
    <cellStyle name="_СМН_ПИР БИК СМН-Чикшино_16 06 09 (3)" xfId="774" xr:uid="{00000000-0005-0000-0000-000006030000}"/>
    <cellStyle name="_СМН_ПИР БИК СМН-Чикшино_16 06 09 (3)_4 квартал Посл. вар. по замечаниям УЦК Ухта-1 №1_21.10.09" xfId="775" xr:uid="{00000000-0005-0000-0000-000007030000}"/>
    <cellStyle name="_СМН_ПИР БИК СМН-Чикшино_16 06 09 (3)_АПС_БПО_УРНУ" xfId="776" xr:uid="{00000000-0005-0000-0000-000008030000}"/>
    <cellStyle name="_СМН_ПИР БИК СМН-Чикшино_16 06 09 (3)_Копия Замена запорн  арматуры №8486 Ковали-2-откор  СЗМН" xfId="777" xr:uid="{00000000-0005-0000-0000-000009030000}"/>
    <cellStyle name="_СМН_ПИР БИК СМН-Чикшино_16 06 09 (3)_Корр-Система_автоматики_РП_НПС_Платина" xfId="778" xr:uid="{00000000-0005-0000-0000-00000A030000}"/>
    <cellStyle name="_СМН_ПИР БИК СМН-Чикшино_16 06 09 (3)_Смета АЗС, склад  (Противопожарная защита) полная по версии Менчинского" xfId="779" xr:uid="{00000000-0005-0000-0000-00000B030000}"/>
    <cellStyle name="_СмПИР_Азнакаево_тз 007 изм_5_6 (моя)15 05" xfId="780" xr:uid="{00000000-0005-0000-0000-00000C030000}"/>
    <cellStyle name="_согласован 2 вар-т  МН Р-М 118-128" xfId="781" xr:uid="{00000000-0005-0000-0000-00000D030000}"/>
    <cellStyle name="_Спецификация" xfId="782" xr:uid="{00000000-0005-0000-0000-00000E030000}"/>
    <cellStyle name="_Спецификация_09.03.10  ВСТО-2 произв.складские здания и АЗС" xfId="783" xr:uid="{00000000-0005-0000-0000-00000F030000}"/>
    <cellStyle name="_Спецификация_23.03 ГТП 12013 ЦРРЛ Урай с учет.замеч. зак-ка" xfId="784" xr:uid="{00000000-0005-0000-0000-000010030000}"/>
    <cellStyle name="_Спецификация_26.03 ГТП ВОЛП на участке УС Мешиха -УС Лазарево . " xfId="785" xr:uid="{00000000-0005-0000-0000-000011030000}"/>
    <cellStyle name="_Спецификация_4 квартал Посл. вар. по замечаниям УЦК Ухта-1 №1_21.10.09" xfId="786" xr:uid="{00000000-0005-0000-0000-000012030000}"/>
    <cellStyle name="_Спецификация_ГТП 12010" xfId="787" xr:uid="{00000000-0005-0000-0000-000013030000}"/>
    <cellStyle name="_Спецификация_ГТП 12012 ПТС НПС Анжеро-Судженск" xfId="788" xr:uid="{00000000-0005-0000-0000-000014030000}"/>
    <cellStyle name="_Спецификация_ГТП 12043 КЛС Кротовка-Покровка 9-2" xfId="789" xr:uid="{00000000-0005-0000-0000-000015030000}"/>
    <cellStyle name="_Спецификация_Свод" xfId="790" xr:uid="{00000000-0005-0000-0000-000016030000}"/>
    <cellStyle name="_Спецификация_Смета АЗС, склад  (Противопожарная защита) полная по версии Менчинского" xfId="791" xr:uid="{00000000-0005-0000-0000-000017030000}"/>
    <cellStyle name="_Спецификация_СТН 23. 03 ГТП 12036  ПП КЛС через Терско-Кумский" xfId="792" xr:uid="{00000000-0005-0000-0000-000018030000}"/>
    <cellStyle name="_Спецификация_СТН 24  03 ГТП 12036  ПП КЛС через Терско-Кумский" xfId="793" xr:uid="{00000000-0005-0000-0000-000019030000}"/>
    <cellStyle name="_Строительство КППСОД МНТОН - 2_ВНИИСТ+" xfId="794" xr:uid="{00000000-0005-0000-0000-00001A030000}"/>
    <cellStyle name="_Строительство КППСОД МНТОН - 2_ВНИИСТ+_09.03.10  ВСТО-2 произв.складские здания и АЗС" xfId="795" xr:uid="{00000000-0005-0000-0000-00001B030000}"/>
    <cellStyle name="_Строительство КППСОД МНТОН - 2_ВНИИСТ+_23.03 ГТП 12013 ЦРРЛ Урай с учет.замеч. зак-ка" xfId="796" xr:uid="{00000000-0005-0000-0000-00001C030000}"/>
    <cellStyle name="_Строительство КППСОД МНТОН - 2_ВНИИСТ+_26.03 ГТП ВОЛП на участке УС Мешиха -УС Лазарево . " xfId="797" xr:uid="{00000000-0005-0000-0000-00001D030000}"/>
    <cellStyle name="_Строительство КППСОД МНТОН - 2_ВНИИСТ+_4 квартал Посл. вар. по замечаниям УЦК Ухта-1 №1_21.10.09" xfId="798" xr:uid="{00000000-0005-0000-0000-00001E030000}"/>
    <cellStyle name="_Строительство КППСОД МНТОН - 2_ВНИИСТ+_ГТП 12010" xfId="799" xr:uid="{00000000-0005-0000-0000-00001F030000}"/>
    <cellStyle name="_Строительство КППСОД МНТОН - 2_ВНИИСТ+_ГТП 12012 ПТС НПС Анжеро-Судженск" xfId="800" xr:uid="{00000000-0005-0000-0000-000020030000}"/>
    <cellStyle name="_Строительство КППСОД МНТОН - 2_ВНИИСТ+_ГТП 12043 КЛС Кротовка-Покровка 9-2" xfId="801" xr:uid="{00000000-0005-0000-0000-000021030000}"/>
    <cellStyle name="_Строительство КППСОД МНТОН - 2_ВНИИСТ+_Свод" xfId="802" xr:uid="{00000000-0005-0000-0000-000022030000}"/>
    <cellStyle name="_Строительство КППСОД МНТОН - 2_ВНИИСТ+_Смета АЗС, склад  (Противопожарная защита) полная по версии Менчинского" xfId="803" xr:uid="{00000000-0005-0000-0000-000023030000}"/>
    <cellStyle name="_Строительство КППСОД МНТОН - 2_ВНИИСТ+_СТН 23. 03 ГТП 12036  ПП КЛС через Терско-Кумский" xfId="804" xr:uid="{00000000-0005-0000-0000-000024030000}"/>
    <cellStyle name="_Строительство КППСОД МНТОН - 2_ВНИИСТ+_СТН 24  03 ГТП 12036  ПП КЛС через Терско-Кумский" xfId="805" xr:uid="{00000000-0005-0000-0000-000025030000}"/>
    <cellStyle name="_Субпод_ 2по нов.РД-ГТП_МН А-А-Судженск РВСП-20000 №27" xfId="806" xr:uid="{00000000-0005-0000-0000-000026030000}"/>
    <cellStyle name="_ТЕНД ВЛ 169-202км от Бартенева" xfId="807" xr:uid="{00000000-0005-0000-0000-000027030000}"/>
    <cellStyle name="_ТЕНД ВЛ 169-202км от Бартенева_4 квартал Посл. вар. по замечаниям УЦК Ухта-1 №1_21.10.09" xfId="808" xr:uid="{00000000-0005-0000-0000-000028030000}"/>
    <cellStyle name="_ТЕНД ВЛ 169-202км от Бартенева_АПС_БПО_УРНУ" xfId="809" xr:uid="{00000000-0005-0000-0000-000029030000}"/>
    <cellStyle name="_ТЕНД ВЛ 169-202км от Бартенева_Копия Замена запорн  арматуры №8486 Ковали-2-откор  СЗМН" xfId="810" xr:uid="{00000000-0005-0000-0000-00002A030000}"/>
    <cellStyle name="_ТЕНД ВЛ 169-202км от Бартенева_Корр-Система_автоматики_РП_НПС_Платина" xfId="811" xr:uid="{00000000-0005-0000-0000-00002B030000}"/>
    <cellStyle name="_ТЕНД ВЛ 169-202км от Бартенева_Смета АЗС, склад  (Противопожарная защита) полная по версии Менчинского" xfId="812" xr:uid="{00000000-0005-0000-0000-00002C030000}"/>
    <cellStyle name="_ТМ Быково Кириши" xfId="813" xr:uid="{00000000-0005-0000-0000-00002D030000}"/>
    <cellStyle name="_ТМ Быково Кириши_09.03.10  ВСТО-2 произв.складские здания и АЗС" xfId="814" xr:uid="{00000000-0005-0000-0000-00002E030000}"/>
    <cellStyle name="_ТМ Быково Кириши_11004 ОПС Кимельтей 14.08.09г." xfId="815" xr:uid="{00000000-0005-0000-0000-00002F030000}"/>
    <cellStyle name="_ТМ Быково Кириши_23.03 ГТП 12013 ЦРРЛ Урай с учет.замеч. зак-ка" xfId="816" xr:uid="{00000000-0005-0000-0000-000030030000}"/>
    <cellStyle name="_ТМ Быково Кириши_26.03 ГТП ВОЛП на участке УС Мешиха -УС Лазарево . " xfId="817" xr:uid="{00000000-0005-0000-0000-000031030000}"/>
    <cellStyle name="_ТМ Быково Кириши_4 квартал Посл. вар. по замечаниям УЦК Ухта-1 №1_21.10.09" xfId="818" xr:uid="{00000000-0005-0000-0000-000032030000}"/>
    <cellStyle name="_ТМ Быково Кириши_ГТП 12010" xfId="819" xr:uid="{00000000-0005-0000-0000-000033030000}"/>
    <cellStyle name="_ТМ Быково Кириши_ГТП 12012 ПТС НПС Анжеро-Судженск" xfId="820" xr:uid="{00000000-0005-0000-0000-000034030000}"/>
    <cellStyle name="_ТМ Быково Кириши_ГТП 12043 КЛС Кротовка-Покровка 9-2" xfId="821" xr:uid="{00000000-0005-0000-0000-000035030000}"/>
    <cellStyle name="_ТМ Быково Кириши_Копия замечания Я-М 283-314 " xfId="822" xr:uid="{00000000-0005-0000-0000-000036030000}"/>
    <cellStyle name="_ТМ Быково Кириши_ПИР АСТУЭ АИИСКУЭ 02_03_10" xfId="823" xr:uid="{00000000-0005-0000-0000-000037030000}"/>
    <cellStyle name="_ТМ Быково Кириши_ПИР ДОП работы -АИИСКУЭ НПС12_13" xfId="824" xr:uid="{00000000-0005-0000-0000-000038030000}"/>
    <cellStyle name="_ТМ Быково Кириши_Свод" xfId="825" xr:uid="{00000000-0005-0000-0000-000039030000}"/>
    <cellStyle name="_ТМ Быково Кириши_Смета АЗС, склад  (Противопожарная защита) полная по версии Менчинского" xfId="826" xr:uid="{00000000-0005-0000-0000-00003A030000}"/>
    <cellStyle name="_ТМ Быково Кириши_СТН 23. 03 ГТП 12036  ПП КЛС через Терско-Кумский" xfId="827" xr:uid="{00000000-0005-0000-0000-00003B030000}"/>
    <cellStyle name="_ТМ Быково Кириши_СТН 24  03 ГТП 12036  ПП КЛС через Терско-Кумский" xfId="828" xr:uid="{00000000-0005-0000-0000-00003C030000}"/>
    <cellStyle name="_Трансформаторная подстанция" xfId="1627" xr:uid="{00000000-0005-0000-0000-00003D030000}"/>
    <cellStyle name="_УПАТС ГУГОЧС 2003 (копия)" xfId="829" xr:uid="{00000000-0005-0000-0000-00003E030000}"/>
    <cellStyle name="_УПАТС ГУГОЧС 2003 (копия)_09.03.10  ВСТО-2 произв.складские здания и АЗС" xfId="830" xr:uid="{00000000-0005-0000-0000-00003F030000}"/>
    <cellStyle name="_УПАТС ГУГОЧС 2003 (копия)_23.03 ГТП 12013 ЦРРЛ Урай с учет.замеч. зак-ка" xfId="831" xr:uid="{00000000-0005-0000-0000-000040030000}"/>
    <cellStyle name="_УПАТС ГУГОЧС 2003 (копия)_26.03 ГТП ВОЛП на участке УС Мешиха -УС Лазарево . " xfId="832" xr:uid="{00000000-0005-0000-0000-000041030000}"/>
    <cellStyle name="_УПАТС ГУГОЧС 2003 (копия)_4 квартал Посл. вар. по замечаниям УЦК Ухта-1 №1_21.10.09" xfId="833" xr:uid="{00000000-0005-0000-0000-000042030000}"/>
    <cellStyle name="_УПАТС ГУГОЧС 2003 (копия)_ГТП 12010" xfId="834" xr:uid="{00000000-0005-0000-0000-000043030000}"/>
    <cellStyle name="_УПАТС ГУГОЧС 2003 (копия)_ГТП 12012 ПТС НПС Анжеро-Судженск" xfId="835" xr:uid="{00000000-0005-0000-0000-000044030000}"/>
    <cellStyle name="_УПАТС ГУГОЧС 2003 (копия)_ГТП 12043 КЛС Кротовка-Покровка 9-2" xfId="836" xr:uid="{00000000-0005-0000-0000-000045030000}"/>
    <cellStyle name="_УПАТС ГУГОЧС 2003 (копия)_Свод" xfId="837" xr:uid="{00000000-0005-0000-0000-000046030000}"/>
    <cellStyle name="_УПАТС ГУГОЧС 2003 (копия)_Смета АЗС, склад  (Противопожарная защита) полная по версии Менчинского" xfId="838" xr:uid="{00000000-0005-0000-0000-000047030000}"/>
    <cellStyle name="_УПАТС ГУГОЧС 2003 (копия)_СТН 23. 03 ГТП 12036  ПП КЛС через Терско-Кумский" xfId="839" xr:uid="{00000000-0005-0000-0000-000048030000}"/>
    <cellStyle name="_УПАТС ГУГОЧС 2003 (копия)_СТН 24  03 ГТП 12036  ПП КЛС через Терско-Кумский" xfId="840" xr:uid="{00000000-0005-0000-0000-000049030000}"/>
    <cellStyle name="_УЦК 4КОРР_22 04 РВСП-5000 № 6 - строит-ок" xfId="841" xr:uid="{00000000-0005-0000-0000-00004A030000}"/>
    <cellStyle name="_Уяр ТЗ 2_" xfId="842" xr:uid="{00000000-0005-0000-0000-00004B030000}"/>
    <cellStyle name="_Шаблон формы П 3" xfId="843" xr:uid="{00000000-0005-0000-0000-00004C030000}"/>
    <cellStyle name="_Шаблон формы П 3_4 квартал Посл. вар. по замечаниям УЦК Ухта-1 №1_21.10.09" xfId="844" xr:uid="{00000000-0005-0000-0000-00004D030000}"/>
    <cellStyle name="_Шаблон формы П 3_АПС_БПО_УРНУ" xfId="845" xr:uid="{00000000-0005-0000-0000-00004E030000}"/>
    <cellStyle name="_Шаблон формы П 3_Копия Замена запорн  арматуры №8486 Ковали-2-откор  СЗМН" xfId="846" xr:uid="{00000000-0005-0000-0000-00004F030000}"/>
    <cellStyle name="_Шаблон формы П 3_Корр-Система_автоматики_РП_НПС_Платина" xfId="847" xr:uid="{00000000-0005-0000-0000-000050030000}"/>
    <cellStyle name="_Шаблон формы П 3_ответ ПНБ Шесхарис перевал диз топлива пров ЧТН 26 03 10" xfId="848" xr:uid="{00000000-0005-0000-0000-000051030000}"/>
    <cellStyle name="_Шаблон формы П 3_проверен 31 03  ответ ГТП  Смета УОССВ №1 Шесхарис" xfId="849" xr:uid="{00000000-0005-0000-0000-000052030000}"/>
    <cellStyle name="_Шаблон формы П 3_Смета АЗС, склад  (Противопожарная защита) полная по версии Менчинского" xfId="850" xr:uid="{00000000-0005-0000-0000-000053030000}"/>
    <cellStyle name="_ЩСУ 394" xfId="851" xr:uid="{00000000-0005-0000-0000-000054030000}"/>
    <cellStyle name="_ЩСУ 394_09.03.10  ВСТО-2 произв.складские здания и АЗС" xfId="852" xr:uid="{00000000-0005-0000-0000-000055030000}"/>
    <cellStyle name="_ЩСУ 394_11004 ОПС Кимельтей 14.08.09г." xfId="853" xr:uid="{00000000-0005-0000-0000-000056030000}"/>
    <cellStyle name="_ЩСУ 394_23.03 ГТП 12013 ЦРРЛ Урай с учет.замеч. зак-ка" xfId="854" xr:uid="{00000000-0005-0000-0000-000057030000}"/>
    <cellStyle name="_ЩСУ 394_26.03 ГТП ВОЛП на участке УС Мешиха -УС Лазарево . " xfId="855" xr:uid="{00000000-0005-0000-0000-000058030000}"/>
    <cellStyle name="_ЩСУ 394_4 квартал Посл. вар. по замечаниям УЦК Ухта-1 №1_21.10.09" xfId="856" xr:uid="{00000000-0005-0000-0000-000059030000}"/>
    <cellStyle name="_ЩСУ 394_ГТП 12010" xfId="857" xr:uid="{00000000-0005-0000-0000-00005A030000}"/>
    <cellStyle name="_ЩСУ 394_ГТП 12012 ПТС НПС Анжеро-Судженск" xfId="858" xr:uid="{00000000-0005-0000-0000-00005B030000}"/>
    <cellStyle name="_ЩСУ 394_ГТП 12043 КЛС Кротовка-Покровка 9-2" xfId="859" xr:uid="{00000000-0005-0000-0000-00005C030000}"/>
    <cellStyle name="_ЩСУ 394_Копия замечания Я-М 283-314 " xfId="860" xr:uid="{00000000-0005-0000-0000-00005D030000}"/>
    <cellStyle name="_ЩСУ 394_ПИР АСТУЭ АИИСКУЭ 02_03_10" xfId="861" xr:uid="{00000000-0005-0000-0000-00005E030000}"/>
    <cellStyle name="_ЩСУ 394_ПИР ДОП работы -АИИСКУЭ НПС12_13" xfId="862" xr:uid="{00000000-0005-0000-0000-00005F030000}"/>
    <cellStyle name="_ЩСУ 394_Свод" xfId="863" xr:uid="{00000000-0005-0000-0000-000060030000}"/>
    <cellStyle name="_ЩСУ 394_Смета АЗС, склад  (Противопожарная защита) полная по версии Менчинского" xfId="864" xr:uid="{00000000-0005-0000-0000-000061030000}"/>
    <cellStyle name="_ЩСУ 394_СТН 23. 03 ГТП 12036  ПП КЛС через Терско-Кумский" xfId="865" xr:uid="{00000000-0005-0000-0000-000062030000}"/>
    <cellStyle name="_ЩСУ 394_СТН 24  03 ГТП 12036  ПП КЛС через Терско-Кумский" xfId="866" xr:uid="{00000000-0005-0000-0000-000063030000}"/>
    <cellStyle name="_ЩСУ Тайшет" xfId="867" xr:uid="{00000000-0005-0000-0000-000064030000}"/>
    <cellStyle name="_Экспертиза" xfId="868" xr:uid="{00000000-0005-0000-0000-000065030000}"/>
    <cellStyle name="_Экспертиза ГЭС" xfId="869" xr:uid="{00000000-0005-0000-0000-000066030000}"/>
    <cellStyle name="_Экспертиза ГЭС_4 квартал Посл. вар. по замечаниям УЦК Ухта-1 №1_21.10.09" xfId="870" xr:uid="{00000000-0005-0000-0000-000067030000}"/>
    <cellStyle name="_Экспертиза ГЭС_АПС_БПО_УРНУ" xfId="871" xr:uid="{00000000-0005-0000-0000-000068030000}"/>
    <cellStyle name="_Экспертиза ГЭС_Копия Замена запорн  арматуры №8486 Ковали-2-откор  СЗМН" xfId="872" xr:uid="{00000000-0005-0000-0000-000069030000}"/>
    <cellStyle name="_Экспертиза ГЭС_Корр-Система_автоматики_РП_НПС_Платина" xfId="873" xr:uid="{00000000-0005-0000-0000-00006A030000}"/>
    <cellStyle name="_Экспертиза ГЭС_Смета АЗС, склад  (Противопожарная защита) полная по версии Менчинского" xfId="874" xr:uid="{00000000-0005-0000-0000-00006B030000}"/>
    <cellStyle name="_Экспертиза РВС20т.м3 №1А ЛПДС Юргамыш" xfId="875" xr:uid="{00000000-0005-0000-0000-00006C030000}"/>
    <cellStyle name="_Экспертиза РВС20т.м3 №1А ЛПДС Юргамыш_09.03.10  ВСТО-2 произв.складские здания и АЗС" xfId="876" xr:uid="{00000000-0005-0000-0000-00006D030000}"/>
    <cellStyle name="_Экспертиза РВС20т.м3 №1А ЛПДС Юргамыш_23.03 ГТП 12013 ЦРРЛ Урай с учет.замеч. зак-ка" xfId="877" xr:uid="{00000000-0005-0000-0000-00006E030000}"/>
    <cellStyle name="_Экспертиза РВС20т.м3 №1А ЛПДС Юргамыш_26.03 ГТП ВОЛП на участке УС Мешиха -УС Лазарево . " xfId="878" xr:uid="{00000000-0005-0000-0000-00006F030000}"/>
    <cellStyle name="_Экспертиза РВС20т.м3 №1А ЛПДС Юргамыш_4 квартал Посл. вар. по замечаниям УЦК Ухта-1 №1_21.10.09" xfId="879" xr:uid="{00000000-0005-0000-0000-000070030000}"/>
    <cellStyle name="_Экспертиза РВС20т.м3 №1А ЛПДС Юргамыш_ГТП 12010" xfId="880" xr:uid="{00000000-0005-0000-0000-000071030000}"/>
    <cellStyle name="_Экспертиза РВС20т.м3 №1А ЛПДС Юргамыш_ГТП 12012 ПТС НПС Анжеро-Судженск" xfId="881" xr:uid="{00000000-0005-0000-0000-000072030000}"/>
    <cellStyle name="_Экспертиза РВС20т.м3 №1А ЛПДС Юргамыш_ГТП 12043 КЛС Кротовка-Покровка 9-2" xfId="882" xr:uid="{00000000-0005-0000-0000-000073030000}"/>
    <cellStyle name="_Экспертиза РВС20т.м3 №1А ЛПДС Юргамыш_Свод" xfId="883" xr:uid="{00000000-0005-0000-0000-000074030000}"/>
    <cellStyle name="_Экспертиза РВС20т.м3 №1А ЛПДС Юргамыш_Смета АЗС, склад  (Противопожарная защита) полная по версии Менчинского" xfId="884" xr:uid="{00000000-0005-0000-0000-000075030000}"/>
    <cellStyle name="_Экспертиза РВС20т.м3 №1А ЛПДС Юргамыш_СТН 23. 03 ГТП 12036  ПП КЛС через Терско-Кумский" xfId="885" xr:uid="{00000000-0005-0000-0000-000076030000}"/>
    <cellStyle name="_Экспертиза РВС20т.м3 №1А ЛПДС Юргамыш_СТН 24  03 ГТП 12036  ПП КЛС через Терско-Кумский" xfId="886" xr:uid="{00000000-0005-0000-0000-000077030000}"/>
    <cellStyle name="_Экспертиза_09.03.10  ВСТО-2 произв.складские здания и АЗС" xfId="887" xr:uid="{00000000-0005-0000-0000-000078030000}"/>
    <cellStyle name="_Экспертиза_23.03 ГТП 12013 ЦРРЛ Урай с учет.замеч. зак-ка" xfId="888" xr:uid="{00000000-0005-0000-0000-000079030000}"/>
    <cellStyle name="_Экспертиза_26.03 ГТП ВОЛП на участке УС Мешиха -УС Лазарево . " xfId="889" xr:uid="{00000000-0005-0000-0000-00007A030000}"/>
    <cellStyle name="_Экспертиза_4 квартал Посл. вар. по замечаниям УЦК Ухта-1 №1_21.10.09" xfId="890" xr:uid="{00000000-0005-0000-0000-00007B030000}"/>
    <cellStyle name="_Экспертиза_ГТП 12010" xfId="891" xr:uid="{00000000-0005-0000-0000-00007C030000}"/>
    <cellStyle name="_Экспертиза_ГТП 12012 ПТС НПС Анжеро-Судженск" xfId="892" xr:uid="{00000000-0005-0000-0000-00007D030000}"/>
    <cellStyle name="_Экспертиза_ГТП 12043 КЛС Кротовка-Покровка 9-2" xfId="893" xr:uid="{00000000-0005-0000-0000-00007E030000}"/>
    <cellStyle name="_Экспертиза_Свод" xfId="894" xr:uid="{00000000-0005-0000-0000-00007F030000}"/>
    <cellStyle name="_Экспертиза_Смета АЗС, склад  (Противопожарная защита) полная по версии Менчинского" xfId="895" xr:uid="{00000000-0005-0000-0000-000080030000}"/>
    <cellStyle name="_Экспертиза_СТН 23. 03 ГТП 12036  ПП КЛС через Терско-Кумский" xfId="896" xr:uid="{00000000-0005-0000-0000-000081030000}"/>
    <cellStyle name="_Экспертиза_СТН 24  03 ГТП 12036  ПП КЛС через Терско-Кумский" xfId="897" xr:uid="{00000000-0005-0000-0000-000082030000}"/>
    <cellStyle name="_Японское море_РД - ВНИИСТ" xfId="898" xr:uid="{00000000-0005-0000-0000-000083030000}"/>
    <cellStyle name="_Японское море_РД - ВНИИСТ_02.02 Согласовано Смета АЗС склад  (0002-И-ЦУП ВСТО)" xfId="899" xr:uid="{00000000-0005-0000-0000-000084030000}"/>
    <cellStyle name="_Японское море_РД - ВНИИСТ_09.03.10  ВСТО-2 произв.складские здания и АЗС" xfId="900" xr:uid="{00000000-0005-0000-0000-000085030000}"/>
    <cellStyle name="_Японское море_РД - ВНИИСТ_Смета АЗС, склад  (Противопожарная защита) полная по версии Менчинского" xfId="901" xr:uid="{00000000-0005-0000-0000-000086030000}"/>
    <cellStyle name="”ќђќ‘ћ‚›‰" xfId="902" xr:uid="{00000000-0005-0000-0000-000087030000}"/>
    <cellStyle name="”љ‘ђћ‚ђќќ›‰" xfId="903" xr:uid="{00000000-0005-0000-0000-000088030000}"/>
    <cellStyle name="„…ќ…†ќ›‰" xfId="904" xr:uid="{00000000-0005-0000-0000-000089030000}"/>
    <cellStyle name="‡ђѓћ‹ћ‚ћљ1" xfId="905" xr:uid="{00000000-0005-0000-0000-00008A030000}"/>
    <cellStyle name="‡ђѓћ‹ћ‚ћљ2" xfId="906" xr:uid="{00000000-0005-0000-0000-00008B030000}"/>
    <cellStyle name="’ћѓћ‚›‰" xfId="907" xr:uid="{00000000-0005-0000-0000-00008C030000}"/>
    <cellStyle name="20% - Accent1" xfId="908" xr:uid="{00000000-0005-0000-0000-00008D030000}"/>
    <cellStyle name="20% - Accent1 2" xfId="909" xr:uid="{00000000-0005-0000-0000-00008E030000}"/>
    <cellStyle name="20% - Accent2" xfId="910" xr:uid="{00000000-0005-0000-0000-00008F030000}"/>
    <cellStyle name="20% - Accent2 2" xfId="911" xr:uid="{00000000-0005-0000-0000-000090030000}"/>
    <cellStyle name="20% - Accent3" xfId="912" xr:uid="{00000000-0005-0000-0000-000091030000}"/>
    <cellStyle name="20% - Accent3 2" xfId="913" xr:uid="{00000000-0005-0000-0000-000092030000}"/>
    <cellStyle name="20% - Accent4" xfId="914" xr:uid="{00000000-0005-0000-0000-000093030000}"/>
    <cellStyle name="20% - Accent4 2" xfId="915" xr:uid="{00000000-0005-0000-0000-000094030000}"/>
    <cellStyle name="20% - Accent5" xfId="916" xr:uid="{00000000-0005-0000-0000-000095030000}"/>
    <cellStyle name="20% - Accent5 2" xfId="917" xr:uid="{00000000-0005-0000-0000-000096030000}"/>
    <cellStyle name="20% - Accent6" xfId="918" xr:uid="{00000000-0005-0000-0000-000097030000}"/>
    <cellStyle name="20% - Accent6 2" xfId="919" xr:uid="{00000000-0005-0000-0000-000098030000}"/>
    <cellStyle name="20% - Акцент1 2" xfId="920" xr:uid="{00000000-0005-0000-0000-000099030000}"/>
    <cellStyle name="20% - Акцент1 2 2" xfId="921" xr:uid="{00000000-0005-0000-0000-00009A030000}"/>
    <cellStyle name="20% - Акцент1 2 2 2" xfId="922" xr:uid="{00000000-0005-0000-0000-00009B030000}"/>
    <cellStyle name="20% - Акцент1 2_09.03.10  ВСТО-2 произв.складские здания и АЗС" xfId="923" xr:uid="{00000000-0005-0000-0000-00009C030000}"/>
    <cellStyle name="20% - Акцент1 3" xfId="1628" xr:uid="{00000000-0005-0000-0000-00009D030000}"/>
    <cellStyle name="20% - Акцент2 2" xfId="924" xr:uid="{00000000-0005-0000-0000-00009E030000}"/>
    <cellStyle name="20% - Акцент2 2 2" xfId="925" xr:uid="{00000000-0005-0000-0000-00009F030000}"/>
    <cellStyle name="20% - Акцент2 2 2 2" xfId="926" xr:uid="{00000000-0005-0000-0000-0000A0030000}"/>
    <cellStyle name="20% - Акцент2 2_09.03.10  ВСТО-2 произв.складские здания и АЗС" xfId="927" xr:uid="{00000000-0005-0000-0000-0000A1030000}"/>
    <cellStyle name="20% - Акцент2 3" xfId="1629" xr:uid="{00000000-0005-0000-0000-0000A2030000}"/>
    <cellStyle name="20% - Акцент3 2" xfId="928" xr:uid="{00000000-0005-0000-0000-0000A3030000}"/>
    <cellStyle name="20% - Акцент3 2 2" xfId="929" xr:uid="{00000000-0005-0000-0000-0000A4030000}"/>
    <cellStyle name="20% - Акцент3 2 2 2" xfId="930" xr:uid="{00000000-0005-0000-0000-0000A5030000}"/>
    <cellStyle name="20% - Акцент3 2_09.03.10  ВСТО-2 произв.складские здания и АЗС" xfId="931" xr:uid="{00000000-0005-0000-0000-0000A6030000}"/>
    <cellStyle name="20% - Акцент3 3" xfId="1630" xr:uid="{00000000-0005-0000-0000-0000A7030000}"/>
    <cellStyle name="20% - Акцент4 2" xfId="932" xr:uid="{00000000-0005-0000-0000-0000A8030000}"/>
    <cellStyle name="20% - Акцент4 2 2" xfId="933" xr:uid="{00000000-0005-0000-0000-0000A9030000}"/>
    <cellStyle name="20% - Акцент4 2 2 2" xfId="934" xr:uid="{00000000-0005-0000-0000-0000AA030000}"/>
    <cellStyle name="20% - Акцент4 2_09.03.10  ВСТО-2 произв.складские здания и АЗС" xfId="935" xr:uid="{00000000-0005-0000-0000-0000AB030000}"/>
    <cellStyle name="20% - Акцент4 3" xfId="1631" xr:uid="{00000000-0005-0000-0000-0000AC030000}"/>
    <cellStyle name="20% - Акцент5 2" xfId="936" xr:uid="{00000000-0005-0000-0000-0000AD030000}"/>
    <cellStyle name="20% - Акцент5 2 2" xfId="937" xr:uid="{00000000-0005-0000-0000-0000AE030000}"/>
    <cellStyle name="20% - Акцент5 2 2 2" xfId="938" xr:uid="{00000000-0005-0000-0000-0000AF030000}"/>
    <cellStyle name="20% - Акцент5 2_09.03.10  ВСТО-2 произв.складские здания и АЗС" xfId="939" xr:uid="{00000000-0005-0000-0000-0000B0030000}"/>
    <cellStyle name="20% - Акцент5 3" xfId="1632" xr:uid="{00000000-0005-0000-0000-0000B1030000}"/>
    <cellStyle name="20% - Акцент6 2" xfId="940" xr:uid="{00000000-0005-0000-0000-0000B2030000}"/>
    <cellStyle name="20% - Акцент6 2 2" xfId="941" xr:uid="{00000000-0005-0000-0000-0000B3030000}"/>
    <cellStyle name="20% - Акцент6 2 2 2" xfId="942" xr:uid="{00000000-0005-0000-0000-0000B4030000}"/>
    <cellStyle name="20% - Акцент6 2_09.03.10  ВСТО-2 произв.складские здания и АЗС" xfId="943" xr:uid="{00000000-0005-0000-0000-0000B5030000}"/>
    <cellStyle name="20% - Акцент6 3" xfId="1633" xr:uid="{00000000-0005-0000-0000-0000B6030000}"/>
    <cellStyle name="40% - Accent1" xfId="944" xr:uid="{00000000-0005-0000-0000-0000B7030000}"/>
    <cellStyle name="40% - Accent1 2" xfId="945" xr:uid="{00000000-0005-0000-0000-0000B8030000}"/>
    <cellStyle name="40% - Accent2" xfId="946" xr:uid="{00000000-0005-0000-0000-0000B9030000}"/>
    <cellStyle name="40% - Accent2 2" xfId="947" xr:uid="{00000000-0005-0000-0000-0000BA030000}"/>
    <cellStyle name="40% - Accent3" xfId="948" xr:uid="{00000000-0005-0000-0000-0000BB030000}"/>
    <cellStyle name="40% - Accent3 2" xfId="949" xr:uid="{00000000-0005-0000-0000-0000BC030000}"/>
    <cellStyle name="40% - Accent4" xfId="950" xr:uid="{00000000-0005-0000-0000-0000BD030000}"/>
    <cellStyle name="40% - Accent4 2" xfId="951" xr:uid="{00000000-0005-0000-0000-0000BE030000}"/>
    <cellStyle name="40% - Accent5" xfId="952" xr:uid="{00000000-0005-0000-0000-0000BF030000}"/>
    <cellStyle name="40% - Accent5 2" xfId="953" xr:uid="{00000000-0005-0000-0000-0000C0030000}"/>
    <cellStyle name="40% - Accent6" xfId="954" xr:uid="{00000000-0005-0000-0000-0000C1030000}"/>
    <cellStyle name="40% - Accent6 2" xfId="955" xr:uid="{00000000-0005-0000-0000-0000C2030000}"/>
    <cellStyle name="40% - Акцент1 2" xfId="956" xr:uid="{00000000-0005-0000-0000-0000C3030000}"/>
    <cellStyle name="40% - Акцент1 2 2" xfId="957" xr:uid="{00000000-0005-0000-0000-0000C4030000}"/>
    <cellStyle name="40% - Акцент1 2 2 2" xfId="958" xr:uid="{00000000-0005-0000-0000-0000C5030000}"/>
    <cellStyle name="40% - Акцент1 2_09.03.10  ВСТО-2 произв.складские здания и АЗС" xfId="959" xr:uid="{00000000-0005-0000-0000-0000C6030000}"/>
    <cellStyle name="40% - Акцент1 3" xfId="1634" xr:uid="{00000000-0005-0000-0000-0000C7030000}"/>
    <cellStyle name="40% - Акцент2 2" xfId="960" xr:uid="{00000000-0005-0000-0000-0000C8030000}"/>
    <cellStyle name="40% - Акцент2 2 2" xfId="961" xr:uid="{00000000-0005-0000-0000-0000C9030000}"/>
    <cellStyle name="40% - Акцент2 2 2 2" xfId="962" xr:uid="{00000000-0005-0000-0000-0000CA030000}"/>
    <cellStyle name="40% - Акцент2 2_09.03.10  ВСТО-2 произв.складские здания и АЗС" xfId="963" xr:uid="{00000000-0005-0000-0000-0000CB030000}"/>
    <cellStyle name="40% - Акцент2 3" xfId="1635" xr:uid="{00000000-0005-0000-0000-0000CC030000}"/>
    <cellStyle name="40% - Акцент3 2" xfId="964" xr:uid="{00000000-0005-0000-0000-0000CD030000}"/>
    <cellStyle name="40% - Акцент3 2 2" xfId="965" xr:uid="{00000000-0005-0000-0000-0000CE030000}"/>
    <cellStyle name="40% - Акцент3 2 2 2" xfId="966" xr:uid="{00000000-0005-0000-0000-0000CF030000}"/>
    <cellStyle name="40% - Акцент3 2_09.03.10  ВСТО-2 произв.складские здания и АЗС" xfId="967" xr:uid="{00000000-0005-0000-0000-0000D0030000}"/>
    <cellStyle name="40% - Акцент3 3" xfId="1636" xr:uid="{00000000-0005-0000-0000-0000D1030000}"/>
    <cellStyle name="40% - Акцент4 2" xfId="968" xr:uid="{00000000-0005-0000-0000-0000D2030000}"/>
    <cellStyle name="40% - Акцент4 2 2" xfId="969" xr:uid="{00000000-0005-0000-0000-0000D3030000}"/>
    <cellStyle name="40% - Акцент4 2 2 2" xfId="970" xr:uid="{00000000-0005-0000-0000-0000D4030000}"/>
    <cellStyle name="40% - Акцент4 2_09.03.10  ВСТО-2 произв.складские здания и АЗС" xfId="971" xr:uid="{00000000-0005-0000-0000-0000D5030000}"/>
    <cellStyle name="40% - Акцент4 3" xfId="1637" xr:uid="{00000000-0005-0000-0000-0000D6030000}"/>
    <cellStyle name="40% - Акцент5 2" xfId="972" xr:uid="{00000000-0005-0000-0000-0000D7030000}"/>
    <cellStyle name="40% - Акцент5 2 2" xfId="973" xr:uid="{00000000-0005-0000-0000-0000D8030000}"/>
    <cellStyle name="40% - Акцент5 2 2 2" xfId="974" xr:uid="{00000000-0005-0000-0000-0000D9030000}"/>
    <cellStyle name="40% - Акцент5 2_09.03.10  ВСТО-2 произв.складские здания и АЗС" xfId="975" xr:uid="{00000000-0005-0000-0000-0000DA030000}"/>
    <cellStyle name="40% - Акцент5 3" xfId="1638" xr:uid="{00000000-0005-0000-0000-0000DB030000}"/>
    <cellStyle name="40% - Акцент6 2" xfId="976" xr:uid="{00000000-0005-0000-0000-0000DC030000}"/>
    <cellStyle name="40% - Акцент6 2 2" xfId="977" xr:uid="{00000000-0005-0000-0000-0000DD030000}"/>
    <cellStyle name="40% - Акцент6 2 2 2" xfId="978" xr:uid="{00000000-0005-0000-0000-0000DE030000}"/>
    <cellStyle name="40% - Акцент6 2_09.03.10  ВСТО-2 произв.складские здания и АЗС" xfId="979" xr:uid="{00000000-0005-0000-0000-0000DF030000}"/>
    <cellStyle name="40% - Акцент6 3" xfId="1639" xr:uid="{00000000-0005-0000-0000-0000E0030000}"/>
    <cellStyle name="60% - Accent1" xfId="980" xr:uid="{00000000-0005-0000-0000-0000E1030000}"/>
    <cellStyle name="60% - Accent2" xfId="981" xr:uid="{00000000-0005-0000-0000-0000E2030000}"/>
    <cellStyle name="60% - Accent3" xfId="982" xr:uid="{00000000-0005-0000-0000-0000E3030000}"/>
    <cellStyle name="60% - Accent4" xfId="983" xr:uid="{00000000-0005-0000-0000-0000E4030000}"/>
    <cellStyle name="60% - Accent5" xfId="984" xr:uid="{00000000-0005-0000-0000-0000E5030000}"/>
    <cellStyle name="60% - Accent6" xfId="985" xr:uid="{00000000-0005-0000-0000-0000E6030000}"/>
    <cellStyle name="60% - Акцент1 2" xfId="986" xr:uid="{00000000-0005-0000-0000-0000E7030000}"/>
    <cellStyle name="60% - Акцент1 2 2" xfId="987" xr:uid="{00000000-0005-0000-0000-0000E8030000}"/>
    <cellStyle name="60% - Акцент1 2_09.03.10  ВСТО-2 произв.складские здания и АЗС" xfId="988" xr:uid="{00000000-0005-0000-0000-0000E9030000}"/>
    <cellStyle name="60% - Акцент2 2" xfId="989" xr:uid="{00000000-0005-0000-0000-0000EA030000}"/>
    <cellStyle name="60% - Акцент2 2 2" xfId="990" xr:uid="{00000000-0005-0000-0000-0000EB030000}"/>
    <cellStyle name="60% - Акцент2 2_09.03.10  ВСТО-2 произв.складские здания и АЗС" xfId="991" xr:uid="{00000000-0005-0000-0000-0000EC030000}"/>
    <cellStyle name="60% - Акцент3 2" xfId="992" xr:uid="{00000000-0005-0000-0000-0000ED030000}"/>
    <cellStyle name="60% - Акцент3 2 2" xfId="993" xr:uid="{00000000-0005-0000-0000-0000EE030000}"/>
    <cellStyle name="60% - Акцент3 2_09.03.10  ВСТО-2 произв.складские здания и АЗС" xfId="994" xr:uid="{00000000-0005-0000-0000-0000EF030000}"/>
    <cellStyle name="60% - Акцент4 2" xfId="995" xr:uid="{00000000-0005-0000-0000-0000F0030000}"/>
    <cellStyle name="60% - Акцент4 2 2" xfId="996" xr:uid="{00000000-0005-0000-0000-0000F1030000}"/>
    <cellStyle name="60% - Акцент4 2_09.03.10  ВСТО-2 произв.складские здания и АЗС" xfId="997" xr:uid="{00000000-0005-0000-0000-0000F2030000}"/>
    <cellStyle name="60% - Акцент5 2" xfId="998" xr:uid="{00000000-0005-0000-0000-0000F3030000}"/>
    <cellStyle name="60% - Акцент5 2 2" xfId="999" xr:uid="{00000000-0005-0000-0000-0000F4030000}"/>
    <cellStyle name="60% - Акцент5 2_09.03.10  ВСТО-2 произв.складские здания и АЗС" xfId="1000" xr:uid="{00000000-0005-0000-0000-0000F5030000}"/>
    <cellStyle name="60% - Акцент6 2" xfId="1001" xr:uid="{00000000-0005-0000-0000-0000F6030000}"/>
    <cellStyle name="60% - Акцент6 2 2" xfId="1002" xr:uid="{00000000-0005-0000-0000-0000F7030000}"/>
    <cellStyle name="60% - Акцент6 2_09.03.10  ВСТО-2 произв.складские здания и АЗС" xfId="1003" xr:uid="{00000000-0005-0000-0000-0000F8030000}"/>
    <cellStyle name="Aaia?iue [0]_1 yoa?" xfId="1004" xr:uid="{00000000-0005-0000-0000-0000F9030000}"/>
    <cellStyle name="Aaia?iue_1 yoa?" xfId="1005" xr:uid="{00000000-0005-0000-0000-0000FA030000}"/>
    <cellStyle name="Accent1" xfId="1006" xr:uid="{00000000-0005-0000-0000-0000FB030000}"/>
    <cellStyle name="Accent1 - 20%" xfId="1007" xr:uid="{00000000-0005-0000-0000-0000FC030000}"/>
    <cellStyle name="Accent1 - 20% 2" xfId="1008" xr:uid="{00000000-0005-0000-0000-0000FD030000}"/>
    <cellStyle name="Accent1 - 40%" xfId="1009" xr:uid="{00000000-0005-0000-0000-0000FE030000}"/>
    <cellStyle name="Accent1 - 40% 2" xfId="1010" xr:uid="{00000000-0005-0000-0000-0000FF030000}"/>
    <cellStyle name="Accent1 - 60%" xfId="1011" xr:uid="{00000000-0005-0000-0000-000000040000}"/>
    <cellStyle name="Accent1_02.02 Согласовано Смета АЗС склад  (0002-И-ЦУП ВСТО)" xfId="1012" xr:uid="{00000000-0005-0000-0000-000001040000}"/>
    <cellStyle name="Accent2" xfId="1013" xr:uid="{00000000-0005-0000-0000-000002040000}"/>
    <cellStyle name="Accent2 - 20%" xfId="1014" xr:uid="{00000000-0005-0000-0000-000003040000}"/>
    <cellStyle name="Accent2 - 20% 2" xfId="1015" xr:uid="{00000000-0005-0000-0000-000004040000}"/>
    <cellStyle name="Accent2 - 40%" xfId="1016" xr:uid="{00000000-0005-0000-0000-000005040000}"/>
    <cellStyle name="Accent2 - 40% 2" xfId="1017" xr:uid="{00000000-0005-0000-0000-000006040000}"/>
    <cellStyle name="Accent2 - 60%" xfId="1018" xr:uid="{00000000-0005-0000-0000-000007040000}"/>
    <cellStyle name="Accent2_02.02 Согласовано Смета АЗС склад  (0002-И-ЦУП ВСТО)" xfId="1019" xr:uid="{00000000-0005-0000-0000-000008040000}"/>
    <cellStyle name="Accent3" xfId="1020" xr:uid="{00000000-0005-0000-0000-000009040000}"/>
    <cellStyle name="Accent3 - 20%" xfId="1021" xr:uid="{00000000-0005-0000-0000-00000A040000}"/>
    <cellStyle name="Accent3 - 20% 2" xfId="1022" xr:uid="{00000000-0005-0000-0000-00000B040000}"/>
    <cellStyle name="Accent3 - 40%" xfId="1023" xr:uid="{00000000-0005-0000-0000-00000C040000}"/>
    <cellStyle name="Accent3 - 40% 2" xfId="1024" xr:uid="{00000000-0005-0000-0000-00000D040000}"/>
    <cellStyle name="Accent3 - 60%" xfId="1025" xr:uid="{00000000-0005-0000-0000-00000E040000}"/>
    <cellStyle name="Accent3_02.02 Согласовано Смета АЗС склад  (0002-И-ЦУП ВСТО)" xfId="1026" xr:uid="{00000000-0005-0000-0000-00000F040000}"/>
    <cellStyle name="Accent4" xfId="1027" xr:uid="{00000000-0005-0000-0000-000010040000}"/>
    <cellStyle name="Accent4 - 20%" xfId="1028" xr:uid="{00000000-0005-0000-0000-000011040000}"/>
    <cellStyle name="Accent4 - 20% 2" xfId="1029" xr:uid="{00000000-0005-0000-0000-000012040000}"/>
    <cellStyle name="Accent4 - 40%" xfId="1030" xr:uid="{00000000-0005-0000-0000-000013040000}"/>
    <cellStyle name="Accent4 - 40% 2" xfId="1031" xr:uid="{00000000-0005-0000-0000-000014040000}"/>
    <cellStyle name="Accent4 - 60%" xfId="1032" xr:uid="{00000000-0005-0000-0000-000015040000}"/>
    <cellStyle name="Accent4_02.02 Согласовано Смета АЗС склад  (0002-И-ЦУП ВСТО)" xfId="1033" xr:uid="{00000000-0005-0000-0000-000016040000}"/>
    <cellStyle name="Accent5" xfId="1034" xr:uid="{00000000-0005-0000-0000-000017040000}"/>
    <cellStyle name="Accent5 - 20%" xfId="1035" xr:uid="{00000000-0005-0000-0000-000018040000}"/>
    <cellStyle name="Accent5 - 20% 2" xfId="1036" xr:uid="{00000000-0005-0000-0000-000019040000}"/>
    <cellStyle name="Accent5 - 40%" xfId="1037" xr:uid="{00000000-0005-0000-0000-00001A040000}"/>
    <cellStyle name="Accent5 - 40% 2" xfId="1038" xr:uid="{00000000-0005-0000-0000-00001B040000}"/>
    <cellStyle name="Accent5 - 60%" xfId="1039" xr:uid="{00000000-0005-0000-0000-00001C040000}"/>
    <cellStyle name="Accent5_02.02 Согласовано Смета АЗС склад  (0002-И-ЦУП ВСТО)" xfId="1040" xr:uid="{00000000-0005-0000-0000-00001D040000}"/>
    <cellStyle name="Accent6" xfId="1041" xr:uid="{00000000-0005-0000-0000-00001E040000}"/>
    <cellStyle name="Accent6 - 20%" xfId="1042" xr:uid="{00000000-0005-0000-0000-00001F040000}"/>
    <cellStyle name="Accent6 - 20% 2" xfId="1043" xr:uid="{00000000-0005-0000-0000-000020040000}"/>
    <cellStyle name="Accent6 - 40%" xfId="1044" xr:uid="{00000000-0005-0000-0000-000021040000}"/>
    <cellStyle name="Accent6 - 40% 2" xfId="1045" xr:uid="{00000000-0005-0000-0000-000022040000}"/>
    <cellStyle name="Accent6 - 60%" xfId="1046" xr:uid="{00000000-0005-0000-0000-000023040000}"/>
    <cellStyle name="Accent6_02.02 Согласовано Смета АЗС склад  (0002-И-ЦУП ВСТО)" xfId="1047" xr:uid="{00000000-0005-0000-0000-000024040000}"/>
    <cellStyle name="Bad" xfId="1048" xr:uid="{00000000-0005-0000-0000-000025040000}"/>
    <cellStyle name="Calculation" xfId="1049" xr:uid="{00000000-0005-0000-0000-000026040000}"/>
    <cellStyle name="category" xfId="1050" xr:uid="{00000000-0005-0000-0000-000027040000}"/>
    <cellStyle name="Check Cell" xfId="1051" xr:uid="{00000000-0005-0000-0000-000028040000}"/>
    <cellStyle name="Comma [0]_03" xfId="1052" xr:uid="{00000000-0005-0000-0000-000029040000}"/>
    <cellStyle name="Comma_03" xfId="1053" xr:uid="{00000000-0005-0000-0000-00002A040000}"/>
    <cellStyle name="Cost" xfId="1054" xr:uid="{00000000-0005-0000-0000-00002B040000}"/>
    <cellStyle name="Currency [0]" xfId="1055" xr:uid="{00000000-0005-0000-0000-00002C040000}"/>
    <cellStyle name="Currency_03" xfId="1056" xr:uid="{00000000-0005-0000-0000-00002D040000}"/>
    <cellStyle name="done" xfId="1057" xr:uid="{00000000-0005-0000-0000-00002E040000}"/>
    <cellStyle name="Emphasis 1" xfId="1058" xr:uid="{00000000-0005-0000-0000-00002F040000}"/>
    <cellStyle name="Emphasis 2" xfId="1059" xr:uid="{00000000-0005-0000-0000-000030040000}"/>
    <cellStyle name="Emphasis 3" xfId="1060" xr:uid="{00000000-0005-0000-0000-000031040000}"/>
    <cellStyle name="Equpment" xfId="1061" xr:uid="{00000000-0005-0000-0000-000032040000}"/>
    <cellStyle name="Equpment Header" xfId="1062" xr:uid="{00000000-0005-0000-0000-000033040000}"/>
    <cellStyle name="Equpment_Internet" xfId="1063" xr:uid="{00000000-0005-0000-0000-000034040000}"/>
    <cellStyle name="Euro" xfId="1064" xr:uid="{00000000-0005-0000-0000-000035040000}"/>
    <cellStyle name="Euro 10" xfId="1065" xr:uid="{00000000-0005-0000-0000-000036040000}"/>
    <cellStyle name="Euro 11" xfId="1066" xr:uid="{00000000-0005-0000-0000-000037040000}"/>
    <cellStyle name="Euro 12" xfId="1067" xr:uid="{00000000-0005-0000-0000-000038040000}"/>
    <cellStyle name="Euro 13" xfId="1068" xr:uid="{00000000-0005-0000-0000-000039040000}"/>
    <cellStyle name="Euro 14" xfId="1069" xr:uid="{00000000-0005-0000-0000-00003A040000}"/>
    <cellStyle name="Euro 15" xfId="1070" xr:uid="{00000000-0005-0000-0000-00003B040000}"/>
    <cellStyle name="Euro 16" xfId="1071" xr:uid="{00000000-0005-0000-0000-00003C040000}"/>
    <cellStyle name="Euro 17" xfId="1072" xr:uid="{00000000-0005-0000-0000-00003D040000}"/>
    <cellStyle name="Euro 18" xfId="1073" xr:uid="{00000000-0005-0000-0000-00003E040000}"/>
    <cellStyle name="Euro 19" xfId="1074" xr:uid="{00000000-0005-0000-0000-00003F040000}"/>
    <cellStyle name="Euro 2" xfId="1075" xr:uid="{00000000-0005-0000-0000-000040040000}"/>
    <cellStyle name="Euro 20" xfId="1076" xr:uid="{00000000-0005-0000-0000-000041040000}"/>
    <cellStyle name="Euro 21" xfId="1077" xr:uid="{00000000-0005-0000-0000-000042040000}"/>
    <cellStyle name="Euro 3" xfId="1078" xr:uid="{00000000-0005-0000-0000-000043040000}"/>
    <cellStyle name="Euro 4" xfId="1079" xr:uid="{00000000-0005-0000-0000-000044040000}"/>
    <cellStyle name="Euro 5" xfId="1080" xr:uid="{00000000-0005-0000-0000-000045040000}"/>
    <cellStyle name="Euro 6" xfId="1081" xr:uid="{00000000-0005-0000-0000-000046040000}"/>
    <cellStyle name="Euro 7" xfId="1082" xr:uid="{00000000-0005-0000-0000-000047040000}"/>
    <cellStyle name="Euro 8" xfId="1083" xr:uid="{00000000-0005-0000-0000-000048040000}"/>
    <cellStyle name="Euro 9" xfId="1084" xr:uid="{00000000-0005-0000-0000-000049040000}"/>
    <cellStyle name="Euro_02.02 Согласовано Смета АЗС склад  (0002-И-ЦУП ВСТО)" xfId="1085" xr:uid="{00000000-0005-0000-0000-00004A040000}"/>
    <cellStyle name="Excel Built-in Excel Built-in Normal" xfId="1086" xr:uid="{00000000-0005-0000-0000-00004B040000}"/>
    <cellStyle name="Excel Built-in Excel Built-in Normal 2" xfId="1087" xr:uid="{00000000-0005-0000-0000-00004C040000}"/>
    <cellStyle name="Excel Built-in Обычный 2" xfId="1088" xr:uid="{00000000-0005-0000-0000-00004D040000}"/>
    <cellStyle name="Explanatory Text" xfId="1089" xr:uid="{00000000-0005-0000-0000-00004E040000}"/>
    <cellStyle name="eZ????z_WS_ACER.XLS" xfId="1090" xr:uid="{00000000-0005-0000-0000-00004F040000}"/>
    <cellStyle name="Good" xfId="1091" xr:uid="{00000000-0005-0000-0000-000050040000}"/>
    <cellStyle name="Grey" xfId="1092" xr:uid="{00000000-0005-0000-0000-000051040000}"/>
    <cellStyle name="GROS" xfId="1093" xr:uid="{00000000-0005-0000-0000-000052040000}"/>
    <cellStyle name="HEADER" xfId="1094" xr:uid="{00000000-0005-0000-0000-000053040000}"/>
    <cellStyle name="Heading 1" xfId="1095" xr:uid="{00000000-0005-0000-0000-000054040000}"/>
    <cellStyle name="Heading 2" xfId="1096" xr:uid="{00000000-0005-0000-0000-000055040000}"/>
    <cellStyle name="Heading 3" xfId="1097" xr:uid="{00000000-0005-0000-0000-000056040000}"/>
    <cellStyle name="Heading 4" xfId="1098" xr:uid="{00000000-0005-0000-0000-000057040000}"/>
    <cellStyle name="Iau?iue_1 yoa?" xfId="1099" xr:uid="{00000000-0005-0000-0000-000058040000}"/>
    <cellStyle name="Input" xfId="1100" xr:uid="{00000000-0005-0000-0000-000059040000}"/>
    <cellStyle name="Input [yellow]" xfId="1101" xr:uid="{00000000-0005-0000-0000-00005A040000}"/>
    <cellStyle name="Input_+согласован МН Куйбыш-Лисич р  Медведица 05 05 10 (2)" xfId="1102" xr:uid="{00000000-0005-0000-0000-00005B040000}"/>
    <cellStyle name="Linked Cell" xfId="1103" xr:uid="{00000000-0005-0000-0000-00005C040000}"/>
    <cellStyle name="Model" xfId="1104" xr:uid="{00000000-0005-0000-0000-00005D040000}"/>
    <cellStyle name="Neutral" xfId="1105" xr:uid="{00000000-0005-0000-0000-00005E040000}"/>
    <cellStyle name="normal" xfId="1106" xr:uid="{00000000-0005-0000-0000-00005F040000}"/>
    <cellStyle name="Normal - Style1" xfId="1107" xr:uid="{00000000-0005-0000-0000-000060040000}"/>
    <cellStyle name="normal_+согласован МН Куйбыш-Лисич р  Медведица 05 05 10 (2)" xfId="1108" xr:uid="{00000000-0005-0000-0000-000061040000}"/>
    <cellStyle name="Normal1" xfId="1109" xr:uid="{00000000-0005-0000-0000-000062040000}"/>
    <cellStyle name="Normalny_R98-010all_rozdz" xfId="1110" xr:uid="{00000000-0005-0000-0000-000063040000}"/>
    <cellStyle name="NormalText" xfId="1111" xr:uid="{00000000-0005-0000-0000-000064040000}"/>
    <cellStyle name="Note" xfId="1112" xr:uid="{00000000-0005-0000-0000-000065040000}"/>
    <cellStyle name="Note 10" xfId="1113" xr:uid="{00000000-0005-0000-0000-000066040000}"/>
    <cellStyle name="Note 2" xfId="1114" xr:uid="{00000000-0005-0000-0000-000067040000}"/>
    <cellStyle name="Note 3" xfId="1115" xr:uid="{00000000-0005-0000-0000-000068040000}"/>
    <cellStyle name="Note 4" xfId="1116" xr:uid="{00000000-0005-0000-0000-000069040000}"/>
    <cellStyle name="Note 5" xfId="1117" xr:uid="{00000000-0005-0000-0000-00006A040000}"/>
    <cellStyle name="Note 6" xfId="1118" xr:uid="{00000000-0005-0000-0000-00006B040000}"/>
    <cellStyle name="Note 7" xfId="1119" xr:uid="{00000000-0005-0000-0000-00006C040000}"/>
    <cellStyle name="Note 8" xfId="1120" xr:uid="{00000000-0005-0000-0000-00006D040000}"/>
    <cellStyle name="Note 9" xfId="1121" xr:uid="{00000000-0005-0000-0000-00006E040000}"/>
    <cellStyle name="Note_+согласован МН Куйбыш-Лисич р  Медведица 05 05 10 (2)" xfId="1122" xr:uid="{00000000-0005-0000-0000-00006F040000}"/>
    <cellStyle name="Oeiainiaue [0]_1 yoa?" xfId="1123" xr:uid="{00000000-0005-0000-0000-000070040000}"/>
    <cellStyle name="Oeiainiaue_1 yoa?" xfId="1124" xr:uid="{00000000-0005-0000-0000-000071040000}"/>
    <cellStyle name="Ouny?e [0]_SPEC_WAN" xfId="1125" xr:uid="{00000000-0005-0000-0000-000072040000}"/>
    <cellStyle name="Ouny?e_SPEC_WAN" xfId="1126" xr:uid="{00000000-0005-0000-0000-000073040000}"/>
    <cellStyle name="Output" xfId="1127" xr:uid="{00000000-0005-0000-0000-000074040000}"/>
    <cellStyle name="Percent [2]" xfId="1128" xr:uid="{00000000-0005-0000-0000-000075040000}"/>
    <cellStyle name="Price" xfId="1129" xr:uid="{00000000-0005-0000-0000-000076040000}"/>
    <cellStyle name="S0" xfId="1130" xr:uid="{00000000-0005-0000-0000-000077040000}"/>
    <cellStyle name="S0 2" xfId="1131" xr:uid="{00000000-0005-0000-0000-000078040000}"/>
    <cellStyle name="S0 2 2" xfId="1132" xr:uid="{00000000-0005-0000-0000-000079040000}"/>
    <cellStyle name="S0____Смета ПИР 156 км_КУ-2_Шемяк" xfId="1133" xr:uid="{00000000-0005-0000-0000-00007A040000}"/>
    <cellStyle name="S1" xfId="1134" xr:uid="{00000000-0005-0000-0000-00007B040000}"/>
    <cellStyle name="S1 2" xfId="1135" xr:uid="{00000000-0005-0000-0000-00007C040000}"/>
    <cellStyle name="S1_+согласован МН Куйбыш-Лисич р  Медведица 05 05 10 (2)" xfId="1136" xr:uid="{00000000-0005-0000-0000-00007D040000}"/>
    <cellStyle name="S10" xfId="1137" xr:uid="{00000000-0005-0000-0000-00007E040000}"/>
    <cellStyle name="S10 2" xfId="1138" xr:uid="{00000000-0005-0000-0000-00007F040000}"/>
    <cellStyle name="S10 3" xfId="1139" xr:uid="{00000000-0005-0000-0000-000080040000}"/>
    <cellStyle name="S10 4" xfId="1140" xr:uid="{00000000-0005-0000-0000-000081040000}"/>
    <cellStyle name="S10_+согласован МН Куйбыш-Лисич р  Медведица 05 05 10 (2)" xfId="1141" xr:uid="{00000000-0005-0000-0000-000082040000}"/>
    <cellStyle name="S11" xfId="1142" xr:uid="{00000000-0005-0000-0000-000083040000}"/>
    <cellStyle name="S11 2" xfId="1143" xr:uid="{00000000-0005-0000-0000-000084040000}"/>
    <cellStyle name="S11 3" xfId="1144" xr:uid="{00000000-0005-0000-0000-000085040000}"/>
    <cellStyle name="S11_Лист1" xfId="1145" xr:uid="{00000000-0005-0000-0000-000086040000}"/>
    <cellStyle name="S12" xfId="1146" xr:uid="{00000000-0005-0000-0000-000087040000}"/>
    <cellStyle name="S12 2" xfId="1147" xr:uid="{00000000-0005-0000-0000-000088040000}"/>
    <cellStyle name="S12 3" xfId="1148" xr:uid="{00000000-0005-0000-0000-000089040000}"/>
    <cellStyle name="S12 4" xfId="1149" xr:uid="{00000000-0005-0000-0000-00008A040000}"/>
    <cellStyle name="S12 5" xfId="1150" xr:uid="{00000000-0005-0000-0000-00008B040000}"/>
    <cellStyle name="S12_+согласован МН Куйбыш-Лисич р  Медведица 05 05 10 (2)" xfId="1151" xr:uid="{00000000-0005-0000-0000-00008C040000}"/>
    <cellStyle name="S13" xfId="1152" xr:uid="{00000000-0005-0000-0000-00008D040000}"/>
    <cellStyle name="S13 2" xfId="1153" xr:uid="{00000000-0005-0000-0000-00008E040000}"/>
    <cellStyle name="S13 3" xfId="1154" xr:uid="{00000000-0005-0000-0000-00008F040000}"/>
    <cellStyle name="S13_+согласован МН Куйбыш-Лисич р  Медведица 05 05 10 (2)" xfId="1155" xr:uid="{00000000-0005-0000-0000-000090040000}"/>
    <cellStyle name="S14" xfId="1156" xr:uid="{00000000-0005-0000-0000-000091040000}"/>
    <cellStyle name="S14 2" xfId="1157" xr:uid="{00000000-0005-0000-0000-000092040000}"/>
    <cellStyle name="S14 2 2" xfId="1158" xr:uid="{00000000-0005-0000-0000-000093040000}"/>
    <cellStyle name="S14 3" xfId="1159" xr:uid="{00000000-0005-0000-0000-000094040000}"/>
    <cellStyle name="S14_09.03.10  ВСТО-2 произв.складские здания и АЗС" xfId="1160" xr:uid="{00000000-0005-0000-0000-000095040000}"/>
    <cellStyle name="S15" xfId="1161" xr:uid="{00000000-0005-0000-0000-000096040000}"/>
    <cellStyle name="S15 2" xfId="1162" xr:uid="{00000000-0005-0000-0000-000097040000}"/>
    <cellStyle name="S15 2 2" xfId="1163" xr:uid="{00000000-0005-0000-0000-000098040000}"/>
    <cellStyle name="S15 3" xfId="1164" xr:uid="{00000000-0005-0000-0000-000099040000}"/>
    <cellStyle name="S15_09.03.10  ВСТО-2 произв.складские здания и АЗС" xfId="1165" xr:uid="{00000000-0005-0000-0000-00009A040000}"/>
    <cellStyle name="S16" xfId="1166" xr:uid="{00000000-0005-0000-0000-00009B040000}"/>
    <cellStyle name="S16 2" xfId="1167" xr:uid="{00000000-0005-0000-0000-00009C040000}"/>
    <cellStyle name="S16 3" xfId="1168" xr:uid="{00000000-0005-0000-0000-00009D040000}"/>
    <cellStyle name="S16 4" xfId="1169" xr:uid="{00000000-0005-0000-0000-00009E040000}"/>
    <cellStyle name="S16_Лист1" xfId="1170" xr:uid="{00000000-0005-0000-0000-00009F040000}"/>
    <cellStyle name="S17" xfId="1171" xr:uid="{00000000-0005-0000-0000-0000A0040000}"/>
    <cellStyle name="S17 2" xfId="1172" xr:uid="{00000000-0005-0000-0000-0000A1040000}"/>
    <cellStyle name="S17 3" xfId="1173" xr:uid="{00000000-0005-0000-0000-0000A2040000}"/>
    <cellStyle name="S17_11096_Внутриплощ дор Пермь" xfId="1174" xr:uid="{00000000-0005-0000-0000-0000A3040000}"/>
    <cellStyle name="S18" xfId="1175" xr:uid="{00000000-0005-0000-0000-0000A4040000}"/>
    <cellStyle name="S18 2" xfId="1176" xr:uid="{00000000-0005-0000-0000-0000A5040000}"/>
    <cellStyle name="S18_11096_Внутриплощ дор Пермь" xfId="1177" xr:uid="{00000000-0005-0000-0000-0000A6040000}"/>
    <cellStyle name="S19" xfId="1178" xr:uid="{00000000-0005-0000-0000-0000A7040000}"/>
    <cellStyle name="S19 2" xfId="1179" xr:uid="{00000000-0005-0000-0000-0000A8040000}"/>
    <cellStyle name="S19 3" xfId="1180" xr:uid="{00000000-0005-0000-0000-0000A9040000}"/>
    <cellStyle name="S2" xfId="1181" xr:uid="{00000000-0005-0000-0000-0000AA040000}"/>
    <cellStyle name="S2 2" xfId="1182" xr:uid="{00000000-0005-0000-0000-0000AB040000}"/>
    <cellStyle name="S2 3" xfId="1183" xr:uid="{00000000-0005-0000-0000-0000AC040000}"/>
    <cellStyle name="S2____Смета ПИР 156 км_КУ-2_Шемяк" xfId="1184" xr:uid="{00000000-0005-0000-0000-0000AD040000}"/>
    <cellStyle name="S20" xfId="1185" xr:uid="{00000000-0005-0000-0000-0000AE040000}"/>
    <cellStyle name="S21" xfId="1186" xr:uid="{00000000-0005-0000-0000-0000AF040000}"/>
    <cellStyle name="S22" xfId="1187" xr:uid="{00000000-0005-0000-0000-0000B0040000}"/>
    <cellStyle name="S22 3" xfId="1188" xr:uid="{00000000-0005-0000-0000-0000B1040000}"/>
    <cellStyle name="S3" xfId="1189" xr:uid="{00000000-0005-0000-0000-0000B2040000}"/>
    <cellStyle name="S3 2" xfId="1190" xr:uid="{00000000-0005-0000-0000-0000B3040000}"/>
    <cellStyle name="S3 3" xfId="1191" xr:uid="{00000000-0005-0000-0000-0000B4040000}"/>
    <cellStyle name="S3 4" xfId="1192" xr:uid="{00000000-0005-0000-0000-0000B5040000}"/>
    <cellStyle name="S3 5" xfId="1193" xr:uid="{00000000-0005-0000-0000-0000B6040000}"/>
    <cellStyle name="S3____Смета ПИР 156 км_КУ-2_Шемяк" xfId="1194" xr:uid="{00000000-0005-0000-0000-0000B7040000}"/>
    <cellStyle name="S4" xfId="1195" xr:uid="{00000000-0005-0000-0000-0000B8040000}"/>
    <cellStyle name="S4 2" xfId="1196" xr:uid="{00000000-0005-0000-0000-0000B9040000}"/>
    <cellStyle name="S4____Смета ПИР 156 км_КУ-2_Шемяк" xfId="1197" xr:uid="{00000000-0005-0000-0000-0000BA040000}"/>
    <cellStyle name="S5" xfId="1198" xr:uid="{00000000-0005-0000-0000-0000BB040000}"/>
    <cellStyle name="S5 2" xfId="1199" xr:uid="{00000000-0005-0000-0000-0000BC040000}"/>
    <cellStyle name="S5 3" xfId="1200" xr:uid="{00000000-0005-0000-0000-0000BD040000}"/>
    <cellStyle name="S5_Лист1" xfId="1201" xr:uid="{00000000-0005-0000-0000-0000BE040000}"/>
    <cellStyle name="S6" xfId="1202" xr:uid="{00000000-0005-0000-0000-0000BF040000}"/>
    <cellStyle name="S6 2" xfId="1203" xr:uid="{00000000-0005-0000-0000-0000C0040000}"/>
    <cellStyle name="S6 3" xfId="1204" xr:uid="{00000000-0005-0000-0000-0000C1040000}"/>
    <cellStyle name="S6 4" xfId="1205" xr:uid="{00000000-0005-0000-0000-0000C2040000}"/>
    <cellStyle name="S6_+согласован МН Куйбыш-Лисич р  Медведица 05 05 10 (2)" xfId="1206" xr:uid="{00000000-0005-0000-0000-0000C3040000}"/>
    <cellStyle name="S7" xfId="1207" xr:uid="{00000000-0005-0000-0000-0000C4040000}"/>
    <cellStyle name="S7 2" xfId="1208" xr:uid="{00000000-0005-0000-0000-0000C5040000}"/>
    <cellStyle name="S7 3" xfId="1209" xr:uid="{00000000-0005-0000-0000-0000C6040000}"/>
    <cellStyle name="S7 4" xfId="1210" xr:uid="{00000000-0005-0000-0000-0000C7040000}"/>
    <cellStyle name="S7____Смета ПИР 156 км_КУ-2_Шемяк" xfId="1211" xr:uid="{00000000-0005-0000-0000-0000C8040000}"/>
    <cellStyle name="S8" xfId="1212" xr:uid="{00000000-0005-0000-0000-0000C9040000}"/>
    <cellStyle name="S8 2" xfId="1213" xr:uid="{00000000-0005-0000-0000-0000CA040000}"/>
    <cellStyle name="S8 3" xfId="1214" xr:uid="{00000000-0005-0000-0000-0000CB040000}"/>
    <cellStyle name="S8 4" xfId="1215" xr:uid="{00000000-0005-0000-0000-0000CC040000}"/>
    <cellStyle name="S8 5" xfId="1216" xr:uid="{00000000-0005-0000-0000-0000CD040000}"/>
    <cellStyle name="S8____Смета ПИР 156 км_КУ-2_Шемяк" xfId="1217" xr:uid="{00000000-0005-0000-0000-0000CE040000}"/>
    <cellStyle name="S9" xfId="1218" xr:uid="{00000000-0005-0000-0000-0000CF040000}"/>
    <cellStyle name="S9 2" xfId="1219" xr:uid="{00000000-0005-0000-0000-0000D0040000}"/>
    <cellStyle name="S9 3" xfId="1220" xr:uid="{00000000-0005-0000-0000-0000D1040000}"/>
    <cellStyle name="S9 4" xfId="1221" xr:uid="{00000000-0005-0000-0000-0000D2040000}"/>
    <cellStyle name="S9____Смета ПИР 156 км_КУ-2_Шемяк" xfId="1222" xr:uid="{00000000-0005-0000-0000-0000D3040000}"/>
    <cellStyle name="Sheet Title" xfId="1223" xr:uid="{00000000-0005-0000-0000-0000D4040000}"/>
    <cellStyle name="subhead" xfId="1224" xr:uid="{00000000-0005-0000-0000-0000D5040000}"/>
    <cellStyle name="Subtatle" xfId="1225" xr:uid="{00000000-0005-0000-0000-0000D6040000}"/>
    <cellStyle name="SubTitle" xfId="1226" xr:uid="{00000000-0005-0000-0000-0000D7040000}"/>
    <cellStyle name="Title" xfId="1227" xr:uid="{00000000-0005-0000-0000-0000D8040000}"/>
    <cellStyle name="Total" xfId="1228" xr:uid="{00000000-0005-0000-0000-0000D9040000}"/>
    <cellStyle name="uber" xfId="1229" xr:uid="{00000000-0005-0000-0000-0000DA040000}"/>
    <cellStyle name="Warning Text" xfId="1230" xr:uid="{00000000-0005-0000-0000-0000DB040000}"/>
    <cellStyle name="Акт" xfId="1231" xr:uid="{00000000-0005-0000-0000-0000DC040000}"/>
    <cellStyle name="АктМТСН" xfId="1232" xr:uid="{00000000-0005-0000-0000-0000DD040000}"/>
    <cellStyle name="Акцент1 2" xfId="1233" xr:uid="{00000000-0005-0000-0000-0000DE040000}"/>
    <cellStyle name="Акцент1 2 2" xfId="1234" xr:uid="{00000000-0005-0000-0000-0000DF040000}"/>
    <cellStyle name="Акцент1 2_09.03.10  ВСТО-2 произв.складские здания и АЗС" xfId="1235" xr:uid="{00000000-0005-0000-0000-0000E0040000}"/>
    <cellStyle name="Акцент2 2" xfId="1236" xr:uid="{00000000-0005-0000-0000-0000E1040000}"/>
    <cellStyle name="Акцент2 2 2" xfId="1237" xr:uid="{00000000-0005-0000-0000-0000E2040000}"/>
    <cellStyle name="Акцент2 2_09.03.10  ВСТО-2 произв.складские здания и АЗС" xfId="1238" xr:uid="{00000000-0005-0000-0000-0000E3040000}"/>
    <cellStyle name="Акцент3 2" xfId="1239" xr:uid="{00000000-0005-0000-0000-0000E4040000}"/>
    <cellStyle name="Акцент3 2 2" xfId="1240" xr:uid="{00000000-0005-0000-0000-0000E5040000}"/>
    <cellStyle name="Акцент3 2_09.03.10  ВСТО-2 произв.складские здания и АЗС" xfId="1241" xr:uid="{00000000-0005-0000-0000-0000E6040000}"/>
    <cellStyle name="Акцент4 2" xfId="1242" xr:uid="{00000000-0005-0000-0000-0000E7040000}"/>
    <cellStyle name="Акцент4 2 2" xfId="1243" xr:uid="{00000000-0005-0000-0000-0000E8040000}"/>
    <cellStyle name="Акцент4 2_09.03.10  ВСТО-2 произв.складские здания и АЗС" xfId="1244" xr:uid="{00000000-0005-0000-0000-0000E9040000}"/>
    <cellStyle name="Акцент5 2" xfId="1245" xr:uid="{00000000-0005-0000-0000-0000EA040000}"/>
    <cellStyle name="Акцент5 2 2" xfId="1246" xr:uid="{00000000-0005-0000-0000-0000EB040000}"/>
    <cellStyle name="Акцент5 2_09.03.10  ВСТО-2 произв.складские здания и АЗС" xfId="1247" xr:uid="{00000000-0005-0000-0000-0000EC040000}"/>
    <cellStyle name="Акцент6 2" xfId="1248" xr:uid="{00000000-0005-0000-0000-0000ED040000}"/>
    <cellStyle name="Акцент6 2 2" xfId="1249" xr:uid="{00000000-0005-0000-0000-0000EE040000}"/>
    <cellStyle name="Акцент6 2_09.03.10  ВСТО-2 произв.складские здания и АЗС" xfId="1250" xr:uid="{00000000-0005-0000-0000-0000EF040000}"/>
    <cellStyle name="Ввод  2" xfId="1251" xr:uid="{00000000-0005-0000-0000-0000F0040000}"/>
    <cellStyle name="Ввод  2 2" xfId="1252" xr:uid="{00000000-0005-0000-0000-0000F1040000}"/>
    <cellStyle name="Ввод  2____Смета ПИР 156 км_КУ-2_Шемяк" xfId="1253" xr:uid="{00000000-0005-0000-0000-0000F2040000}"/>
    <cellStyle name="ВедРесурсов" xfId="1254" xr:uid="{00000000-0005-0000-0000-0000F3040000}"/>
    <cellStyle name="ВедРесурсовАкт" xfId="1255" xr:uid="{00000000-0005-0000-0000-0000F4040000}"/>
    <cellStyle name="Вывод 2" xfId="1256" xr:uid="{00000000-0005-0000-0000-0000F5040000}"/>
    <cellStyle name="Вывод 2 2" xfId="1257" xr:uid="{00000000-0005-0000-0000-0000F6040000}"/>
    <cellStyle name="Вывод 2____Смета ПИР 156 км_КУ-2_Шемяк" xfId="1258" xr:uid="{00000000-0005-0000-0000-0000F7040000}"/>
    <cellStyle name="Вычисление 2" xfId="1259" xr:uid="{00000000-0005-0000-0000-0000F8040000}"/>
    <cellStyle name="Вычисление 2 2" xfId="1260" xr:uid="{00000000-0005-0000-0000-0000F9040000}"/>
    <cellStyle name="Вычисление 2____Смета ПИР 156 км_КУ-2_Шемяк" xfId="1261" xr:uid="{00000000-0005-0000-0000-0000FA040000}"/>
    <cellStyle name="ДАТА" xfId="1262" xr:uid="{00000000-0005-0000-0000-0000FB040000}"/>
    <cellStyle name="Денежный [0] 13" xfId="1263" xr:uid="{00000000-0005-0000-0000-0000FC040000}"/>
    <cellStyle name="Денежный [0] 2" xfId="1264" xr:uid="{00000000-0005-0000-0000-0000FD040000}"/>
    <cellStyle name="Денежный [0] 2 2" xfId="1265" xr:uid="{00000000-0005-0000-0000-0000FE040000}"/>
    <cellStyle name="Денежный [0] 2_02.02 Согласовано Смета АЗС склад  (0002-И-ЦУП ВСТО)" xfId="1266" xr:uid="{00000000-0005-0000-0000-0000FF040000}"/>
    <cellStyle name="Денежный 2" xfId="1267" xr:uid="{00000000-0005-0000-0000-000000050000}"/>
    <cellStyle name="Денежный 3" xfId="1268" xr:uid="{00000000-0005-0000-0000-000001050000}"/>
    <cellStyle name="Загол. граф" xfId="1640" xr:uid="{00000000-0005-0000-0000-000002050000}"/>
    <cellStyle name="Заголовок 1 2" xfId="1269" xr:uid="{00000000-0005-0000-0000-000003050000}"/>
    <cellStyle name="Заголовок 1 2 2" xfId="1270" xr:uid="{00000000-0005-0000-0000-000004050000}"/>
    <cellStyle name="Заголовок 1 2_08 12  Роснефтьбункер сводная пров ОМ и КЦ++" xfId="1271" xr:uid="{00000000-0005-0000-0000-000005050000}"/>
    <cellStyle name="Заголовок 2 2" xfId="1272" xr:uid="{00000000-0005-0000-0000-000006050000}"/>
    <cellStyle name="Заголовок 2 2 2" xfId="1273" xr:uid="{00000000-0005-0000-0000-000007050000}"/>
    <cellStyle name="Заголовок 2 2____Смета ПИР 156 км_КУ-2_Шемяк" xfId="1274" xr:uid="{00000000-0005-0000-0000-000008050000}"/>
    <cellStyle name="Заголовок 3 2" xfId="1275" xr:uid="{00000000-0005-0000-0000-000009050000}"/>
    <cellStyle name="Заголовок 3 2 2" xfId="1276" xr:uid="{00000000-0005-0000-0000-00000A050000}"/>
    <cellStyle name="Заголовок 3 2_08 12  Роснефтьбункер сводная пров ОМ и КЦ++" xfId="1277" xr:uid="{00000000-0005-0000-0000-00000B050000}"/>
    <cellStyle name="Заголовок 4 2" xfId="1278" xr:uid="{00000000-0005-0000-0000-00000C050000}"/>
    <cellStyle name="Заголовок 4 2 2" xfId="1279" xr:uid="{00000000-0005-0000-0000-00000D050000}"/>
    <cellStyle name="ЗАГОЛОВОК1" xfId="1280" xr:uid="{00000000-0005-0000-0000-00000E050000}"/>
    <cellStyle name="ЗАГОЛОВОК2" xfId="1281" xr:uid="{00000000-0005-0000-0000-00000F050000}"/>
    <cellStyle name="Индексы" xfId="1282" xr:uid="{00000000-0005-0000-0000-000010050000}"/>
    <cellStyle name="Итог 2" xfId="1283" xr:uid="{00000000-0005-0000-0000-000011050000}"/>
    <cellStyle name="Итог 2 2" xfId="1284" xr:uid="{00000000-0005-0000-0000-000012050000}"/>
    <cellStyle name="Итог 2_08 12  Роснефтьбункер сводная пров ОМ и КЦ++" xfId="1285" xr:uid="{00000000-0005-0000-0000-000013050000}"/>
    <cellStyle name="Итоги" xfId="1286" xr:uid="{00000000-0005-0000-0000-000014050000}"/>
    <cellStyle name="ИтогоАктБазЦ" xfId="1287" xr:uid="{00000000-0005-0000-0000-000015050000}"/>
    <cellStyle name="ИтогоАктБИМ" xfId="1288" xr:uid="{00000000-0005-0000-0000-000016050000}"/>
    <cellStyle name="ИтогоАктРесМет" xfId="1289" xr:uid="{00000000-0005-0000-0000-000017050000}"/>
    <cellStyle name="ИтогоАктТекЦ" xfId="1290" xr:uid="{00000000-0005-0000-0000-000018050000}"/>
    <cellStyle name="ИтогоБазЦ" xfId="1291" xr:uid="{00000000-0005-0000-0000-000019050000}"/>
    <cellStyle name="ИтогоБИМ" xfId="1292" xr:uid="{00000000-0005-0000-0000-00001A050000}"/>
    <cellStyle name="ИТОГОВЫЙ" xfId="1293" xr:uid="{00000000-0005-0000-0000-00001B050000}"/>
    <cellStyle name="ИтогоРесМет" xfId="1294" xr:uid="{00000000-0005-0000-0000-00001C050000}"/>
    <cellStyle name="ИтогоТекЦ" xfId="1295" xr:uid="{00000000-0005-0000-0000-00001D050000}"/>
    <cellStyle name="Контрольная ячейка 2" xfId="1296" xr:uid="{00000000-0005-0000-0000-00001E050000}"/>
    <cellStyle name="Контрольная ячейка 2 2" xfId="1297" xr:uid="{00000000-0005-0000-0000-00001F050000}"/>
    <cellStyle name="Контрольная ячейка 2____Смета ПИР 156 км_КУ-2_Шемяк" xfId="1298" xr:uid="{00000000-0005-0000-0000-000020050000}"/>
    <cellStyle name="ЛокСмета" xfId="1299" xr:uid="{00000000-0005-0000-0000-000021050000}"/>
    <cellStyle name="ЛокСмМТСН" xfId="1300" xr:uid="{00000000-0005-0000-0000-000022050000}"/>
    <cellStyle name="М29" xfId="1301" xr:uid="{00000000-0005-0000-0000-000023050000}"/>
    <cellStyle name="Название 2" xfId="1302" xr:uid="{00000000-0005-0000-0000-000024050000}"/>
    <cellStyle name="Название 2 2" xfId="1303" xr:uid="{00000000-0005-0000-0000-000025050000}"/>
    <cellStyle name="Нейтральный 2" xfId="1304" xr:uid="{00000000-0005-0000-0000-000026050000}"/>
    <cellStyle name="Нейтральный 2 2" xfId="1305" xr:uid="{00000000-0005-0000-0000-000027050000}"/>
    <cellStyle name="Нейтральный 2_09.03.10  ВСТО-2 произв.складские здания и АЗС" xfId="1306" xr:uid="{00000000-0005-0000-0000-000028050000}"/>
    <cellStyle name="ОбСмета" xfId="1307" xr:uid="{00000000-0005-0000-0000-000029050000}"/>
    <cellStyle name="Обычный" xfId="0" builtinId="0"/>
    <cellStyle name="Обычный 10" xfId="1" xr:uid="{00000000-0005-0000-0000-00002B050000}"/>
    <cellStyle name="Обычный 10 2 2" xfId="1308" xr:uid="{00000000-0005-0000-0000-00002C050000}"/>
    <cellStyle name="Обычный 10 6" xfId="1309" xr:uid="{00000000-0005-0000-0000-00002D050000}"/>
    <cellStyle name="Обычный 11" xfId="1310" xr:uid="{00000000-0005-0000-0000-00002E050000}"/>
    <cellStyle name="Обычный 11 2" xfId="1311" xr:uid="{00000000-0005-0000-0000-00002F050000}"/>
    <cellStyle name="Обычный 11 2 2" xfId="1641" xr:uid="{00000000-0005-0000-0000-000030050000}"/>
    <cellStyle name="Обычный 11 2 2 2" xfId="1642" xr:uid="{00000000-0005-0000-0000-000031050000}"/>
    <cellStyle name="Обычный 11 2 2 2 2" xfId="1703" xr:uid="{00000000-0005-0000-0000-000032050000}"/>
    <cellStyle name="Обычный 11 2 2 2 2 2" xfId="1813" xr:uid="{00000000-0005-0000-0000-000033050000}"/>
    <cellStyle name="Обычный 11 2 2 2 3" xfId="1761" xr:uid="{00000000-0005-0000-0000-000034050000}"/>
    <cellStyle name="Обычный 11 2 2 3" xfId="1702" xr:uid="{00000000-0005-0000-0000-000035050000}"/>
    <cellStyle name="Обычный 11 2 2 3 2" xfId="1812" xr:uid="{00000000-0005-0000-0000-000036050000}"/>
    <cellStyle name="Обычный 11 2 2 4" xfId="1760" xr:uid="{00000000-0005-0000-0000-000037050000}"/>
    <cellStyle name="Обычный 11 2 3" xfId="1643" xr:uid="{00000000-0005-0000-0000-000038050000}"/>
    <cellStyle name="Обычный 11 2 3 2" xfId="1644" xr:uid="{00000000-0005-0000-0000-000039050000}"/>
    <cellStyle name="Обычный 11 2 3 2 2" xfId="1705" xr:uid="{00000000-0005-0000-0000-00003A050000}"/>
    <cellStyle name="Обычный 11 2 3 2 2 2" xfId="1815" xr:uid="{00000000-0005-0000-0000-00003B050000}"/>
    <cellStyle name="Обычный 11 2 3 2 3" xfId="1763" xr:uid="{00000000-0005-0000-0000-00003C050000}"/>
    <cellStyle name="Обычный 11 2 3 3" xfId="1704" xr:uid="{00000000-0005-0000-0000-00003D050000}"/>
    <cellStyle name="Обычный 11 2 3 3 2" xfId="1814" xr:uid="{00000000-0005-0000-0000-00003E050000}"/>
    <cellStyle name="Обычный 11 2 3 4" xfId="1762" xr:uid="{00000000-0005-0000-0000-00003F050000}"/>
    <cellStyle name="Обычный 11 2 4" xfId="1645" xr:uid="{00000000-0005-0000-0000-000040050000}"/>
    <cellStyle name="Обычный 11 2 4 2" xfId="1706" xr:uid="{00000000-0005-0000-0000-000041050000}"/>
    <cellStyle name="Обычный 11 2 4 2 2" xfId="1816" xr:uid="{00000000-0005-0000-0000-000042050000}"/>
    <cellStyle name="Обычный 11 2 4 3" xfId="1764" xr:uid="{00000000-0005-0000-0000-000043050000}"/>
    <cellStyle name="Обычный 11 2 5" xfId="1646" xr:uid="{00000000-0005-0000-0000-000044050000}"/>
    <cellStyle name="Обычный 11 2 5 2" xfId="1707" xr:uid="{00000000-0005-0000-0000-000045050000}"/>
    <cellStyle name="Обычный 11 2 5 2 2" xfId="1817" xr:uid="{00000000-0005-0000-0000-000046050000}"/>
    <cellStyle name="Обычный 11 2 5 3" xfId="1765" xr:uid="{00000000-0005-0000-0000-000047050000}"/>
    <cellStyle name="Обычный 11 2 6" xfId="1680" xr:uid="{00000000-0005-0000-0000-000048050000}"/>
    <cellStyle name="Обычный 11 2 6 2" xfId="1796" xr:uid="{00000000-0005-0000-0000-000049050000}"/>
    <cellStyle name="Обычный 11 2 7" xfId="1738" xr:uid="{00000000-0005-0000-0000-00004A050000}"/>
    <cellStyle name="Обычный 11 3" xfId="1647" xr:uid="{00000000-0005-0000-0000-00004B050000}"/>
    <cellStyle name="Обычный 11 3 2" xfId="1708" xr:uid="{00000000-0005-0000-0000-00004C050000}"/>
    <cellStyle name="Обычный 11 3 2 2" xfId="1818" xr:uid="{00000000-0005-0000-0000-00004D050000}"/>
    <cellStyle name="Обычный 11 3 3" xfId="1766" xr:uid="{00000000-0005-0000-0000-00004E050000}"/>
    <cellStyle name="Обычный 11 4" xfId="1648" xr:uid="{00000000-0005-0000-0000-00004F050000}"/>
    <cellStyle name="Обычный 11 4 2" xfId="1709" xr:uid="{00000000-0005-0000-0000-000050050000}"/>
    <cellStyle name="Обычный 11 4 2 2" xfId="1819" xr:uid="{00000000-0005-0000-0000-000051050000}"/>
    <cellStyle name="Обычный 11 4 3" xfId="1767" xr:uid="{00000000-0005-0000-0000-000052050000}"/>
    <cellStyle name="Обычный 11 5" xfId="1679" xr:uid="{00000000-0005-0000-0000-000053050000}"/>
    <cellStyle name="Обычный 11 5 2" xfId="1795" xr:uid="{00000000-0005-0000-0000-000054050000}"/>
    <cellStyle name="Обычный 11 6" xfId="1737" xr:uid="{00000000-0005-0000-0000-000055050000}"/>
    <cellStyle name="Обычный 12" xfId="1312" xr:uid="{00000000-0005-0000-0000-000056050000}"/>
    <cellStyle name="Обычный 12 2" xfId="1649" xr:uid="{00000000-0005-0000-0000-000057050000}"/>
    <cellStyle name="Обычный 13" xfId="1313" xr:uid="{00000000-0005-0000-0000-000058050000}"/>
    <cellStyle name="Обычный 13 2" xfId="1314" xr:uid="{00000000-0005-0000-0000-000059050000}"/>
    <cellStyle name="Обычный 14" xfId="1315" xr:uid="{00000000-0005-0000-0000-00005A050000}"/>
    <cellStyle name="Обычный 15" xfId="1316" xr:uid="{00000000-0005-0000-0000-00005B050000}"/>
    <cellStyle name="Обычный 15 2" xfId="1623" xr:uid="{00000000-0005-0000-0000-00005C050000}"/>
    <cellStyle name="Обычный 15 2 2" xfId="1701" xr:uid="{00000000-0005-0000-0000-00005D050000}"/>
    <cellStyle name="Обычный 15 2 2 2" xfId="1811" xr:uid="{00000000-0005-0000-0000-00005E050000}"/>
    <cellStyle name="Обычный 15 2 3" xfId="1759" xr:uid="{00000000-0005-0000-0000-00005F050000}"/>
    <cellStyle name="Обычный 15 3" xfId="1650" xr:uid="{00000000-0005-0000-0000-000060050000}"/>
    <cellStyle name="Обычный 15 3 2" xfId="1710" xr:uid="{00000000-0005-0000-0000-000061050000}"/>
    <cellStyle name="Обычный 15 3 2 2" xfId="1820" xr:uid="{00000000-0005-0000-0000-000062050000}"/>
    <cellStyle name="Обычный 15 3 3" xfId="1768" xr:uid="{00000000-0005-0000-0000-000063050000}"/>
    <cellStyle name="Обычный 15 4" xfId="1681" xr:uid="{00000000-0005-0000-0000-000064050000}"/>
    <cellStyle name="Обычный 15 4 2" xfId="1797" xr:uid="{00000000-0005-0000-0000-000065050000}"/>
    <cellStyle name="Обычный 15 5" xfId="1739" xr:uid="{00000000-0005-0000-0000-000066050000}"/>
    <cellStyle name="Обычный 16" xfId="1317" xr:uid="{00000000-0005-0000-0000-000067050000}"/>
    <cellStyle name="Обычный 16 2" xfId="1318" xr:uid="{00000000-0005-0000-0000-000068050000}"/>
    <cellStyle name="Обычный 17" xfId="1319" xr:uid="{00000000-0005-0000-0000-000069050000}"/>
    <cellStyle name="Обычный 17 2" xfId="1320" xr:uid="{00000000-0005-0000-0000-00006A050000}"/>
    <cellStyle name="Обычный 18" xfId="1651" xr:uid="{00000000-0005-0000-0000-00006B050000}"/>
    <cellStyle name="Обычный 18 2" xfId="1652" xr:uid="{00000000-0005-0000-0000-00006C050000}"/>
    <cellStyle name="Обычный 18 2 2" xfId="1622" xr:uid="{00000000-0005-0000-0000-00006D050000}"/>
    <cellStyle name="Обычный 18 2 2 2" xfId="1700" xr:uid="{00000000-0005-0000-0000-00006E050000}"/>
    <cellStyle name="Обычный 18 2 2 2 2" xfId="1810" xr:uid="{00000000-0005-0000-0000-00006F050000}"/>
    <cellStyle name="Обычный 18 2 2 3" xfId="1758" xr:uid="{00000000-0005-0000-0000-000070050000}"/>
    <cellStyle name="Обычный 18 2 3" xfId="1653" xr:uid="{00000000-0005-0000-0000-000071050000}"/>
    <cellStyle name="Обычный 18 2 3 2" xfId="1713" xr:uid="{00000000-0005-0000-0000-000072050000}"/>
    <cellStyle name="Обычный 18 2 3 2 2" xfId="1823" xr:uid="{00000000-0005-0000-0000-000073050000}"/>
    <cellStyle name="Обычный 18 2 3 3" xfId="1771" xr:uid="{00000000-0005-0000-0000-000074050000}"/>
    <cellStyle name="Обычный 18 2 4" xfId="1712" xr:uid="{00000000-0005-0000-0000-000075050000}"/>
    <cellStyle name="Обычный 18 2 4 2" xfId="1822" xr:uid="{00000000-0005-0000-0000-000076050000}"/>
    <cellStyle name="Обычный 18 2 5" xfId="1770" xr:uid="{00000000-0005-0000-0000-000077050000}"/>
    <cellStyle name="Обычный 18 3" xfId="1654" xr:uid="{00000000-0005-0000-0000-000078050000}"/>
    <cellStyle name="Обычный 18 3 2" xfId="1714" xr:uid="{00000000-0005-0000-0000-000079050000}"/>
    <cellStyle name="Обычный 18 3 2 2" xfId="1824" xr:uid="{00000000-0005-0000-0000-00007A050000}"/>
    <cellStyle name="Обычный 18 3 3" xfId="1772" xr:uid="{00000000-0005-0000-0000-00007B050000}"/>
    <cellStyle name="Обычный 18 4" xfId="1655" xr:uid="{00000000-0005-0000-0000-00007C050000}"/>
    <cellStyle name="Обычный 18 4 2" xfId="1715" xr:uid="{00000000-0005-0000-0000-00007D050000}"/>
    <cellStyle name="Обычный 18 4 2 2" xfId="1825" xr:uid="{00000000-0005-0000-0000-00007E050000}"/>
    <cellStyle name="Обычный 18 4 3" xfId="1773" xr:uid="{00000000-0005-0000-0000-00007F050000}"/>
    <cellStyle name="Обычный 18 5" xfId="1711" xr:uid="{00000000-0005-0000-0000-000080050000}"/>
    <cellStyle name="Обычный 18 5 2" xfId="1821" xr:uid="{00000000-0005-0000-0000-000081050000}"/>
    <cellStyle name="Обычный 18 6" xfId="1769" xr:uid="{00000000-0005-0000-0000-000082050000}"/>
    <cellStyle name="Обычный 19" xfId="1656" xr:uid="{00000000-0005-0000-0000-000083050000}"/>
    <cellStyle name="Обычный 19 2" xfId="1716" xr:uid="{00000000-0005-0000-0000-000084050000}"/>
    <cellStyle name="Обычный 19 2 2" xfId="1826" xr:uid="{00000000-0005-0000-0000-000085050000}"/>
    <cellStyle name="Обычный 19 3" xfId="1774" xr:uid="{00000000-0005-0000-0000-000086050000}"/>
    <cellStyle name="Обычный 2" xfId="1321" xr:uid="{00000000-0005-0000-0000-000087050000}"/>
    <cellStyle name="Обычный 2 10" xfId="1322" xr:uid="{00000000-0005-0000-0000-000088050000}"/>
    <cellStyle name="Обычный 2 11" xfId="1323" xr:uid="{00000000-0005-0000-0000-000089050000}"/>
    <cellStyle name="Обычный 2 12" xfId="1324" xr:uid="{00000000-0005-0000-0000-00008A050000}"/>
    <cellStyle name="Обычный 2 13" xfId="1325" xr:uid="{00000000-0005-0000-0000-00008B050000}"/>
    <cellStyle name="Обычный 2 13 2" xfId="1657" xr:uid="{00000000-0005-0000-0000-00008C050000}"/>
    <cellStyle name="Обычный 2 13 2 2" xfId="1717" xr:uid="{00000000-0005-0000-0000-00008D050000}"/>
    <cellStyle name="Обычный 2 13 2 2 2" xfId="1827" xr:uid="{00000000-0005-0000-0000-00008E050000}"/>
    <cellStyle name="Обычный 2 13 2 3" xfId="1775" xr:uid="{00000000-0005-0000-0000-00008F050000}"/>
    <cellStyle name="Обычный 2 13 3" xfId="1682" xr:uid="{00000000-0005-0000-0000-000090050000}"/>
    <cellStyle name="Обычный 2 13 3 2" xfId="1798" xr:uid="{00000000-0005-0000-0000-000091050000}"/>
    <cellStyle name="Обычный 2 13 4" xfId="1740" xr:uid="{00000000-0005-0000-0000-000092050000}"/>
    <cellStyle name="Обычный 2 14" xfId="1658" xr:uid="{00000000-0005-0000-0000-000093050000}"/>
    <cellStyle name="Обычный 2 14 2" xfId="1659" xr:uid="{00000000-0005-0000-0000-000094050000}"/>
    <cellStyle name="Обычный 2 14 2 2" xfId="1719" xr:uid="{00000000-0005-0000-0000-000095050000}"/>
    <cellStyle name="Обычный 2 14 2 2 2" xfId="1829" xr:uid="{00000000-0005-0000-0000-000096050000}"/>
    <cellStyle name="Обычный 2 14 2 3" xfId="1777" xr:uid="{00000000-0005-0000-0000-000097050000}"/>
    <cellStyle name="Обычный 2 14 3" xfId="1718" xr:uid="{00000000-0005-0000-0000-000098050000}"/>
    <cellStyle name="Обычный 2 14 3 2" xfId="1828" xr:uid="{00000000-0005-0000-0000-000099050000}"/>
    <cellStyle name="Обычный 2 14 4" xfId="1776" xr:uid="{00000000-0005-0000-0000-00009A050000}"/>
    <cellStyle name="Обычный 2 15" xfId="1660" xr:uid="{00000000-0005-0000-0000-00009B050000}"/>
    <cellStyle name="Обычный 2 15 2" xfId="1720" xr:uid="{00000000-0005-0000-0000-00009C050000}"/>
    <cellStyle name="Обычный 2 15 2 2" xfId="1830" xr:uid="{00000000-0005-0000-0000-00009D050000}"/>
    <cellStyle name="Обычный 2 15 3" xfId="1778" xr:uid="{00000000-0005-0000-0000-00009E050000}"/>
    <cellStyle name="Обычный 2 2" xfId="1326" xr:uid="{00000000-0005-0000-0000-00009F050000}"/>
    <cellStyle name="Обычный 2 2 2" xfId="1327" xr:uid="{00000000-0005-0000-0000-0000A0050000}"/>
    <cellStyle name="Обычный 2 2 2 2" xfId="1328" xr:uid="{00000000-0005-0000-0000-0000A1050000}"/>
    <cellStyle name="Обычный 2 2 2 3" xfId="1329" xr:uid="{00000000-0005-0000-0000-0000A2050000}"/>
    <cellStyle name="Обычный 2 2 2 4" xfId="1850" xr:uid="{5485A842-7857-4FCC-AB41-423BB4925058}"/>
    <cellStyle name="Обычный 2 2 3" xfId="1330" xr:uid="{00000000-0005-0000-0000-0000A3050000}"/>
    <cellStyle name="Обычный 2 2 3 2" xfId="1331" xr:uid="{00000000-0005-0000-0000-0000A4050000}"/>
    <cellStyle name="Обычный 2 2 3 2 2" xfId="1661" xr:uid="{00000000-0005-0000-0000-0000A5050000}"/>
    <cellStyle name="Обычный 2 2 3 2 2 2" xfId="1721" xr:uid="{00000000-0005-0000-0000-0000A6050000}"/>
    <cellStyle name="Обычный 2 2 3 2 2 2 2" xfId="1831" xr:uid="{00000000-0005-0000-0000-0000A7050000}"/>
    <cellStyle name="Обычный 2 2 3 2 2 3" xfId="1779" xr:uid="{00000000-0005-0000-0000-0000A8050000}"/>
    <cellStyle name="Обычный 2 2 3 2 3" xfId="1684" xr:uid="{00000000-0005-0000-0000-0000A9050000}"/>
    <cellStyle name="Обычный 2 2 3 2 3 2" xfId="1800" xr:uid="{00000000-0005-0000-0000-0000AA050000}"/>
    <cellStyle name="Обычный 2 2 3 2 4" xfId="1742" xr:uid="{00000000-0005-0000-0000-0000AB050000}"/>
    <cellStyle name="Обычный 2 2 3 3" xfId="1332" xr:uid="{00000000-0005-0000-0000-0000AC050000}"/>
    <cellStyle name="Обычный 2 2 3 3 2" xfId="1662" xr:uid="{00000000-0005-0000-0000-0000AD050000}"/>
    <cellStyle name="Обычный 2 2 3 3 2 2" xfId="1722" xr:uid="{00000000-0005-0000-0000-0000AE050000}"/>
    <cellStyle name="Обычный 2 2 3 3 2 2 2" xfId="1832" xr:uid="{00000000-0005-0000-0000-0000AF050000}"/>
    <cellStyle name="Обычный 2 2 3 3 2 3" xfId="1780" xr:uid="{00000000-0005-0000-0000-0000B0050000}"/>
    <cellStyle name="Обычный 2 2 3 3 3" xfId="1685" xr:uid="{00000000-0005-0000-0000-0000B1050000}"/>
    <cellStyle name="Обычный 2 2 3 3 3 2" xfId="1801" xr:uid="{00000000-0005-0000-0000-0000B2050000}"/>
    <cellStyle name="Обычный 2 2 3 3 4" xfId="1743" xr:uid="{00000000-0005-0000-0000-0000B3050000}"/>
    <cellStyle name="Обычный 2 2 3 4" xfId="1663" xr:uid="{00000000-0005-0000-0000-0000B4050000}"/>
    <cellStyle name="Обычный 2 2 3 4 2" xfId="1723" xr:uid="{00000000-0005-0000-0000-0000B5050000}"/>
    <cellStyle name="Обычный 2 2 3 4 2 2" xfId="1833" xr:uid="{00000000-0005-0000-0000-0000B6050000}"/>
    <cellStyle name="Обычный 2 2 3 4 3" xfId="1781" xr:uid="{00000000-0005-0000-0000-0000B7050000}"/>
    <cellStyle name="Обычный 2 2 3 5" xfId="1683" xr:uid="{00000000-0005-0000-0000-0000B8050000}"/>
    <cellStyle name="Обычный 2 2 3 5 2" xfId="1799" xr:uid="{00000000-0005-0000-0000-0000B9050000}"/>
    <cellStyle name="Обычный 2 2 3 6" xfId="1741" xr:uid="{00000000-0005-0000-0000-0000BA050000}"/>
    <cellStyle name="Обычный 2 2 4" xfId="1333" xr:uid="{00000000-0005-0000-0000-0000BB050000}"/>
    <cellStyle name="Обычный 2 2 4 2" xfId="1664" xr:uid="{00000000-0005-0000-0000-0000BC050000}"/>
    <cellStyle name="Обычный 2 2 4 2 2" xfId="1724" xr:uid="{00000000-0005-0000-0000-0000BD050000}"/>
    <cellStyle name="Обычный 2 2 4 2 2 2" xfId="1834" xr:uid="{00000000-0005-0000-0000-0000BE050000}"/>
    <cellStyle name="Обычный 2 2 4 2 3" xfId="1782" xr:uid="{00000000-0005-0000-0000-0000BF050000}"/>
    <cellStyle name="Обычный 2 2 4 3" xfId="1686" xr:uid="{00000000-0005-0000-0000-0000C0050000}"/>
    <cellStyle name="Обычный 2 2 4 3 2" xfId="1802" xr:uid="{00000000-0005-0000-0000-0000C1050000}"/>
    <cellStyle name="Обычный 2 2 4 4" xfId="1744" xr:uid="{00000000-0005-0000-0000-0000C2050000}"/>
    <cellStyle name="Обычный 2 2 5" xfId="1334" xr:uid="{00000000-0005-0000-0000-0000C3050000}"/>
    <cellStyle name="Обычный 2 2____Смета ПИР 156 км_КУ-2_Шемяк" xfId="1335" xr:uid="{00000000-0005-0000-0000-0000C4050000}"/>
    <cellStyle name="Обычный 2 3" xfId="1336" xr:uid="{00000000-0005-0000-0000-0000C5050000}"/>
    <cellStyle name="Обычный 2 3 2" xfId="1337" xr:uid="{00000000-0005-0000-0000-0000C6050000}"/>
    <cellStyle name="Обычный 2 3 3" xfId="1338" xr:uid="{00000000-0005-0000-0000-0000C7050000}"/>
    <cellStyle name="Обычный 2 3____Смета ПИР 156 км_КУ-2_Шемяк" xfId="1339" xr:uid="{00000000-0005-0000-0000-0000C8050000}"/>
    <cellStyle name="Обычный 2 4" xfId="1340" xr:uid="{00000000-0005-0000-0000-0000C9050000}"/>
    <cellStyle name="Обычный 2 4 2" xfId="1341" xr:uid="{00000000-0005-0000-0000-0000CA050000}"/>
    <cellStyle name="Обычный 2 4 3" xfId="1342" xr:uid="{00000000-0005-0000-0000-0000CB050000}"/>
    <cellStyle name="Обычный 2 4_Смета ИЭИ Талакан 50000+5000 2012_02_01" xfId="1343" xr:uid="{00000000-0005-0000-0000-0000CC050000}"/>
    <cellStyle name="Обычный 2 5" xfId="1344" xr:uid="{00000000-0005-0000-0000-0000CD050000}"/>
    <cellStyle name="Обычный 2 5 2" xfId="1345" xr:uid="{00000000-0005-0000-0000-0000CE050000}"/>
    <cellStyle name="Обычный 2 5 2 2" xfId="1687" xr:uid="{00000000-0005-0000-0000-0000CF050000}"/>
    <cellStyle name="Обычный 2 5 2 2 2" xfId="1803" xr:uid="{00000000-0005-0000-0000-0000D0050000}"/>
    <cellStyle name="Обычный 2 5 2 3" xfId="1745" xr:uid="{00000000-0005-0000-0000-0000D1050000}"/>
    <cellStyle name="Обычный 2 6" xfId="1346" xr:uid="{00000000-0005-0000-0000-0000D2050000}"/>
    <cellStyle name="Обычный 2 7" xfId="1347" xr:uid="{00000000-0005-0000-0000-0000D3050000}"/>
    <cellStyle name="Обычный 2 8" xfId="1348" xr:uid="{00000000-0005-0000-0000-0000D4050000}"/>
    <cellStyle name="Обычный 2 9" xfId="1349" xr:uid="{00000000-0005-0000-0000-0000D5050000}"/>
    <cellStyle name="Обычный 2_!!!дляКАНАЛА_СБЦ_СМЕТА_АДМИН_07.09.10" xfId="1665" xr:uid="{00000000-0005-0000-0000-0000D6050000}"/>
    <cellStyle name="Обычный 20" xfId="1666" xr:uid="{00000000-0005-0000-0000-0000D7050000}"/>
    <cellStyle name="Обычный 20 2" xfId="1725" xr:uid="{00000000-0005-0000-0000-0000D8050000}"/>
    <cellStyle name="Обычный 20 2 2" xfId="1835" xr:uid="{00000000-0005-0000-0000-0000D9050000}"/>
    <cellStyle name="Обычный 20 3" xfId="1783" xr:uid="{00000000-0005-0000-0000-0000DA050000}"/>
    <cellStyle name="Обычный 21" xfId="1667" xr:uid="{00000000-0005-0000-0000-0000DB050000}"/>
    <cellStyle name="Обычный 21 2" xfId="1726" xr:uid="{00000000-0005-0000-0000-0000DC050000}"/>
    <cellStyle name="Обычный 21 2 2" xfId="1836" xr:uid="{00000000-0005-0000-0000-0000DD050000}"/>
    <cellStyle name="Обычный 21 3" xfId="1784" xr:uid="{00000000-0005-0000-0000-0000DE050000}"/>
    <cellStyle name="Обычный 22" xfId="1846" xr:uid="{686C5D58-5BBC-401A-AE2D-D6A7918402A4}"/>
    <cellStyle name="Обычный 22 2" xfId="1847" xr:uid="{6764F507-226B-4E74-A6A4-EEEADDED40FB}"/>
    <cellStyle name="Обычный 23" xfId="1848" xr:uid="{7CC0C958-CB55-4F7D-909C-89044BAB4184}"/>
    <cellStyle name="Обычный 24" xfId="1851" xr:uid="{701C75F5-C76F-41DA-BE4C-6852220AB67F}"/>
    <cellStyle name="Обычный 3" xfId="1350" xr:uid="{00000000-0005-0000-0000-0000DF050000}"/>
    <cellStyle name="Обычный 3 10" xfId="1351" xr:uid="{00000000-0005-0000-0000-0000E0050000}"/>
    <cellStyle name="Обычный 3 11" xfId="1352" xr:uid="{00000000-0005-0000-0000-0000E1050000}"/>
    <cellStyle name="Обычный 3 12" xfId="1353" xr:uid="{00000000-0005-0000-0000-0000E2050000}"/>
    <cellStyle name="Обычный 3 13" xfId="1354" xr:uid="{00000000-0005-0000-0000-0000E3050000}"/>
    <cellStyle name="Обычный 3 2" xfId="1355" xr:uid="{00000000-0005-0000-0000-0000E4050000}"/>
    <cellStyle name="Обычный 3 2 2" xfId="1356" xr:uid="{00000000-0005-0000-0000-0000E5050000}"/>
    <cellStyle name="Обычный 3 2 2 2" xfId="1357" xr:uid="{00000000-0005-0000-0000-0000E6050000}"/>
    <cellStyle name="Обычный 3 2 2_+согласован МН Куйбыш-Лисич р  Медведица 05 05 10 (2)" xfId="1358" xr:uid="{00000000-0005-0000-0000-0000E7050000}"/>
    <cellStyle name="Обычный 3 2 3" xfId="1359" xr:uid="{00000000-0005-0000-0000-0000E8050000}"/>
    <cellStyle name="Обычный 3 2 3 2" xfId="1360" xr:uid="{00000000-0005-0000-0000-0000E9050000}"/>
    <cellStyle name="Обычный 3 2 3_2 Экспертиза ПБ" xfId="1361" xr:uid="{00000000-0005-0000-0000-0000EA050000}"/>
    <cellStyle name="Обычный 3 2 4" xfId="1668" xr:uid="{00000000-0005-0000-0000-0000EB050000}"/>
    <cellStyle name="Обычный 3 2_++Смета ВЛ 723-752км" xfId="1362" xr:uid="{00000000-0005-0000-0000-0000EC050000}"/>
    <cellStyle name="Обычный 3 3" xfId="1363" xr:uid="{00000000-0005-0000-0000-0000ED050000}"/>
    <cellStyle name="Обычный 3 4" xfId="1364" xr:uid="{00000000-0005-0000-0000-0000EE050000}"/>
    <cellStyle name="Обычный 3 4 2" xfId="1365" xr:uid="{00000000-0005-0000-0000-0000EF050000}"/>
    <cellStyle name="Обычный 3 4 2 2" xfId="1669" xr:uid="{00000000-0005-0000-0000-0000F0050000}"/>
    <cellStyle name="Обычный 3 4 2 2 2" xfId="1670" xr:uid="{00000000-0005-0000-0000-0000F1050000}"/>
    <cellStyle name="Обычный 3 4 2 2 2 2" xfId="1728" xr:uid="{00000000-0005-0000-0000-0000F2050000}"/>
    <cellStyle name="Обычный 3 4 2 2 2 2 2" xfId="1838" xr:uid="{00000000-0005-0000-0000-0000F3050000}"/>
    <cellStyle name="Обычный 3 4 2 2 2 3" xfId="1786" xr:uid="{00000000-0005-0000-0000-0000F4050000}"/>
    <cellStyle name="Обычный 3 4 2 2 3" xfId="1727" xr:uid="{00000000-0005-0000-0000-0000F5050000}"/>
    <cellStyle name="Обычный 3 4 2 2 3 2" xfId="1837" xr:uid="{00000000-0005-0000-0000-0000F6050000}"/>
    <cellStyle name="Обычный 3 4 2 2 4" xfId="1785" xr:uid="{00000000-0005-0000-0000-0000F7050000}"/>
    <cellStyle name="Обычный 3 5" xfId="1366" xr:uid="{00000000-0005-0000-0000-0000F8050000}"/>
    <cellStyle name="Обычный 3 6" xfId="1367" xr:uid="{00000000-0005-0000-0000-0000F9050000}"/>
    <cellStyle name="Обычный 3 7" xfId="1368" xr:uid="{00000000-0005-0000-0000-0000FA050000}"/>
    <cellStyle name="Обычный 3 8" xfId="1369" xr:uid="{00000000-0005-0000-0000-0000FB050000}"/>
    <cellStyle name="Обычный 3 9" xfId="1370" xr:uid="{00000000-0005-0000-0000-0000FC050000}"/>
    <cellStyle name="Обычный 3____Смета ПИР 156 км_КУ-2_Шемяк" xfId="1371" xr:uid="{00000000-0005-0000-0000-0000FD050000}"/>
    <cellStyle name="Обычный 4" xfId="1372" xr:uid="{00000000-0005-0000-0000-0000FE050000}"/>
    <cellStyle name="Обычный 4 2" xfId="1373" xr:uid="{00000000-0005-0000-0000-0000FF050000}"/>
    <cellStyle name="Обычный 4 2 2" xfId="1374" xr:uid="{00000000-0005-0000-0000-000000060000}"/>
    <cellStyle name="Обычный 4 2 2 2" xfId="1671" xr:uid="{00000000-0005-0000-0000-000001060000}"/>
    <cellStyle name="Обычный 4 2 2 2 2" xfId="1729" xr:uid="{00000000-0005-0000-0000-000002060000}"/>
    <cellStyle name="Обычный 4 2 2 2 2 2" xfId="1839" xr:uid="{00000000-0005-0000-0000-000003060000}"/>
    <cellStyle name="Обычный 4 2 2 2 3" xfId="1787" xr:uid="{00000000-0005-0000-0000-000004060000}"/>
    <cellStyle name="Обычный 4 2 2 3" xfId="1688" xr:uid="{00000000-0005-0000-0000-000005060000}"/>
    <cellStyle name="Обычный 4 2 2 3 2" xfId="1804" xr:uid="{00000000-0005-0000-0000-000006060000}"/>
    <cellStyle name="Обычный 4 2 2 4" xfId="1746" xr:uid="{00000000-0005-0000-0000-000007060000}"/>
    <cellStyle name="Обычный 4 3" xfId="1375" xr:uid="{00000000-0005-0000-0000-000008060000}"/>
    <cellStyle name="Обычный 4 3 2" xfId="1672" xr:uid="{00000000-0005-0000-0000-000009060000}"/>
    <cellStyle name="Обычный 4 3 2 2" xfId="1730" xr:uid="{00000000-0005-0000-0000-00000A060000}"/>
    <cellStyle name="Обычный 4 3 2 2 2" xfId="1840" xr:uid="{00000000-0005-0000-0000-00000B060000}"/>
    <cellStyle name="Обычный 4 3 2 3" xfId="1788" xr:uid="{00000000-0005-0000-0000-00000C060000}"/>
    <cellStyle name="Обычный 4 3 3" xfId="1689" xr:uid="{00000000-0005-0000-0000-00000D060000}"/>
    <cellStyle name="Обычный 4 3 3 2" xfId="1805" xr:uid="{00000000-0005-0000-0000-00000E060000}"/>
    <cellStyle name="Обычный 4 3 4" xfId="1747" xr:uid="{00000000-0005-0000-0000-00000F060000}"/>
    <cellStyle name="Обычный 4 4" xfId="1376" xr:uid="{00000000-0005-0000-0000-000010060000}"/>
    <cellStyle name="Обычный 4 5" xfId="1377" xr:uid="{00000000-0005-0000-0000-000011060000}"/>
    <cellStyle name="Обычный 4_08 12  Роснефтьбункер сводная пров ОМ и КЦ++" xfId="1378" xr:uid="{00000000-0005-0000-0000-000012060000}"/>
    <cellStyle name="Обычный 5" xfId="1379" xr:uid="{00000000-0005-0000-0000-000013060000}"/>
    <cellStyle name="Обычный 5 2" xfId="1380" xr:uid="{00000000-0005-0000-0000-000014060000}"/>
    <cellStyle name="Обычный 5 2 2" xfId="1381" xr:uid="{00000000-0005-0000-0000-000015060000}"/>
    <cellStyle name="Обычный 5 3" xfId="1382" xr:uid="{00000000-0005-0000-0000-000016060000}"/>
    <cellStyle name="Обычный 5 3 2" xfId="1673" xr:uid="{00000000-0005-0000-0000-000017060000}"/>
    <cellStyle name="Обычный 5 3 2 2" xfId="1674" xr:uid="{00000000-0005-0000-0000-000018060000}"/>
    <cellStyle name="Обычный 5 3 2 2 2" xfId="1732" xr:uid="{00000000-0005-0000-0000-000019060000}"/>
    <cellStyle name="Обычный 5 3 2 2 2 2" xfId="1842" xr:uid="{00000000-0005-0000-0000-00001A060000}"/>
    <cellStyle name="Обычный 5 3 2 2 3" xfId="1790" xr:uid="{00000000-0005-0000-0000-00001B060000}"/>
    <cellStyle name="Обычный 5 3 2 3" xfId="1731" xr:uid="{00000000-0005-0000-0000-00001C060000}"/>
    <cellStyle name="Обычный 5 3 2 3 2" xfId="1841" xr:uid="{00000000-0005-0000-0000-00001D060000}"/>
    <cellStyle name="Обычный 5 3 2 4" xfId="1789" xr:uid="{00000000-0005-0000-0000-00001E060000}"/>
    <cellStyle name="Обычный 5 4" xfId="1383" xr:uid="{00000000-0005-0000-0000-00001F060000}"/>
    <cellStyle name="Обычный 5 4 2" xfId="1675" xr:uid="{00000000-0005-0000-0000-000020060000}"/>
    <cellStyle name="Обычный 5 4 2 2" xfId="1733" xr:uid="{00000000-0005-0000-0000-000021060000}"/>
    <cellStyle name="Обычный 5 4 2 2 2" xfId="1843" xr:uid="{00000000-0005-0000-0000-000022060000}"/>
    <cellStyle name="Обычный 5 4 2 3" xfId="1791" xr:uid="{00000000-0005-0000-0000-000023060000}"/>
    <cellStyle name="Обычный 5 4 3" xfId="1690" xr:uid="{00000000-0005-0000-0000-000024060000}"/>
    <cellStyle name="Обычный 5 4 3 2" xfId="1806" xr:uid="{00000000-0005-0000-0000-000025060000}"/>
    <cellStyle name="Обычный 5 4 4" xfId="1748" xr:uid="{00000000-0005-0000-0000-000026060000}"/>
    <cellStyle name="Обычный 6" xfId="1384" xr:uid="{00000000-0005-0000-0000-000027060000}"/>
    <cellStyle name="Обычный 6 2" xfId="1385" xr:uid="{00000000-0005-0000-0000-000028060000}"/>
    <cellStyle name="Обычный 6 3" xfId="1386" xr:uid="{00000000-0005-0000-0000-000029060000}"/>
    <cellStyle name="Обычный 6 4" xfId="1387" xr:uid="{00000000-0005-0000-0000-00002A060000}"/>
    <cellStyle name="Обычный 6 4 2" xfId="1676" xr:uid="{00000000-0005-0000-0000-00002B060000}"/>
    <cellStyle name="Обычный 6 4 2 2" xfId="1734" xr:uid="{00000000-0005-0000-0000-00002C060000}"/>
    <cellStyle name="Обычный 6 4 2 2 2" xfId="1844" xr:uid="{00000000-0005-0000-0000-00002D060000}"/>
    <cellStyle name="Обычный 6 4 2 3" xfId="1792" xr:uid="{00000000-0005-0000-0000-00002E060000}"/>
    <cellStyle name="Обычный 6 4 3" xfId="1691" xr:uid="{00000000-0005-0000-0000-00002F060000}"/>
    <cellStyle name="Обычный 6 4 3 2" xfId="1807" xr:uid="{00000000-0005-0000-0000-000030060000}"/>
    <cellStyle name="Обычный 6 4 4" xfId="1749" xr:uid="{00000000-0005-0000-0000-000031060000}"/>
    <cellStyle name="Обычный 6 5" xfId="1388" xr:uid="{00000000-0005-0000-0000-000032060000}"/>
    <cellStyle name="Обычный 6 6" xfId="1389" xr:uid="{00000000-0005-0000-0000-000033060000}"/>
    <cellStyle name="Обычный 7" xfId="1390" xr:uid="{00000000-0005-0000-0000-000034060000}"/>
    <cellStyle name="Обычный 7 2" xfId="1391" xr:uid="{00000000-0005-0000-0000-000035060000}"/>
    <cellStyle name="Обычный 8" xfId="1392" xr:uid="{00000000-0005-0000-0000-000036060000}"/>
    <cellStyle name="Обычный 8 2" xfId="1393" xr:uid="{00000000-0005-0000-0000-000037060000}"/>
    <cellStyle name="Обычный 8 3" xfId="1849" xr:uid="{3376DACD-C0FE-48FE-AD79-6FE9CDC5B332}"/>
    <cellStyle name="Обычный 9" xfId="1394" xr:uid="{00000000-0005-0000-0000-000038060000}"/>
    <cellStyle name="Параметр" xfId="1395" xr:uid="{00000000-0005-0000-0000-000039060000}"/>
    <cellStyle name="ПеременныеСметы" xfId="1396" xr:uid="{00000000-0005-0000-0000-00003A060000}"/>
    <cellStyle name="Плохой 2" xfId="1397" xr:uid="{00000000-0005-0000-0000-00003B060000}"/>
    <cellStyle name="Плохой 2 2" xfId="1398" xr:uid="{00000000-0005-0000-0000-00003C060000}"/>
    <cellStyle name="Плохой 2_09.03.10  ВСТО-2 произв.складские здания и АЗС" xfId="1399" xr:uid="{00000000-0005-0000-0000-00003D060000}"/>
    <cellStyle name="Пояснение 2" xfId="1400" xr:uid="{00000000-0005-0000-0000-00003E060000}"/>
    <cellStyle name="Пояснение 2 2" xfId="1401" xr:uid="{00000000-0005-0000-0000-00003F060000}"/>
    <cellStyle name="Примечание 2" xfId="1402" xr:uid="{00000000-0005-0000-0000-000040060000}"/>
    <cellStyle name="Примечание 2 2" xfId="1403" xr:uid="{00000000-0005-0000-0000-000041060000}"/>
    <cellStyle name="Примечание 2 3" xfId="1404" xr:uid="{00000000-0005-0000-0000-000042060000}"/>
    <cellStyle name="Примечание 2 4" xfId="1405" xr:uid="{00000000-0005-0000-0000-000043060000}"/>
    <cellStyle name="Примечание 2 5" xfId="1406" xr:uid="{00000000-0005-0000-0000-000044060000}"/>
    <cellStyle name="Примечание 2_+согласован МН Куйбыш-Лисич р  Медведица 05 05 10 (2)" xfId="1407" xr:uid="{00000000-0005-0000-0000-000045060000}"/>
    <cellStyle name="Примечание 3" xfId="1408" xr:uid="{00000000-0005-0000-0000-000046060000}"/>
    <cellStyle name="Примечание 3 2" xfId="1409" xr:uid="{00000000-0005-0000-0000-000047060000}"/>
    <cellStyle name="Примечание 3 3" xfId="1410" xr:uid="{00000000-0005-0000-0000-000048060000}"/>
    <cellStyle name="Примечание 3 4" xfId="1411" xr:uid="{00000000-0005-0000-0000-000049060000}"/>
    <cellStyle name="Примечание 3_+согласован МН Куйбыш-Лисич р  Медведица 05 05 10 (2)" xfId="1412" xr:uid="{00000000-0005-0000-0000-00004A060000}"/>
    <cellStyle name="Примечание 4" xfId="1413" xr:uid="{00000000-0005-0000-0000-00004B060000}"/>
    <cellStyle name="Примечание 5" xfId="1414" xr:uid="{00000000-0005-0000-0000-00004C060000}"/>
    <cellStyle name="Примечание 6" xfId="1415" xr:uid="{00000000-0005-0000-0000-00004D060000}"/>
    <cellStyle name="Примечание 7" xfId="1416" xr:uid="{00000000-0005-0000-0000-00004E060000}"/>
    <cellStyle name="Примечание 8" xfId="1417" xr:uid="{00000000-0005-0000-0000-00004F060000}"/>
    <cellStyle name="Примечание 9" xfId="1418" xr:uid="{00000000-0005-0000-0000-000050060000}"/>
    <cellStyle name="Процентный 2" xfId="1419" xr:uid="{00000000-0005-0000-0000-000051060000}"/>
    <cellStyle name="Процентный 2 10" xfId="1420" xr:uid="{00000000-0005-0000-0000-000052060000}"/>
    <cellStyle name="Процентный 2 11" xfId="1421" xr:uid="{00000000-0005-0000-0000-000053060000}"/>
    <cellStyle name="Процентный 2 12" xfId="1422" xr:uid="{00000000-0005-0000-0000-000054060000}"/>
    <cellStyle name="Процентный 2 13" xfId="1423" xr:uid="{00000000-0005-0000-0000-000055060000}"/>
    <cellStyle name="Процентный 2 2" xfId="1424" xr:uid="{00000000-0005-0000-0000-000056060000}"/>
    <cellStyle name="Процентный 2 2 2" xfId="1425" xr:uid="{00000000-0005-0000-0000-000057060000}"/>
    <cellStyle name="Процентный 2 2 3" xfId="1426" xr:uid="{00000000-0005-0000-0000-000058060000}"/>
    <cellStyle name="Процентный 2 2 4" xfId="1427" xr:uid="{00000000-0005-0000-0000-000059060000}"/>
    <cellStyle name="Процентный 2 2 5" xfId="1428" xr:uid="{00000000-0005-0000-0000-00005A060000}"/>
    <cellStyle name="Процентный 2 2 6" xfId="1429" xr:uid="{00000000-0005-0000-0000-00005B060000}"/>
    <cellStyle name="Процентный 2 2 7" xfId="1430" xr:uid="{00000000-0005-0000-0000-00005C060000}"/>
    <cellStyle name="Процентный 2 2 8" xfId="1431" xr:uid="{00000000-0005-0000-0000-00005D060000}"/>
    <cellStyle name="Процентный 2 2 9" xfId="1432" xr:uid="{00000000-0005-0000-0000-00005E060000}"/>
    <cellStyle name="Процентный 2 2_02.02 Согласовано Смета АЗС склад  (0002-И-ЦУП ВСТО)" xfId="1433" xr:uid="{00000000-0005-0000-0000-00005F060000}"/>
    <cellStyle name="Процентный 2 3" xfId="1434" xr:uid="{00000000-0005-0000-0000-000060060000}"/>
    <cellStyle name="Процентный 2 3 2" xfId="1435" xr:uid="{00000000-0005-0000-0000-000061060000}"/>
    <cellStyle name="Процентный 2 3 3" xfId="1436" xr:uid="{00000000-0005-0000-0000-000062060000}"/>
    <cellStyle name="Процентный 2 3 4" xfId="1437" xr:uid="{00000000-0005-0000-0000-000063060000}"/>
    <cellStyle name="Процентный 2 3 5" xfId="1438" xr:uid="{00000000-0005-0000-0000-000064060000}"/>
    <cellStyle name="Процентный 2 3 6" xfId="1439" xr:uid="{00000000-0005-0000-0000-000065060000}"/>
    <cellStyle name="Процентный 2 3 7" xfId="1440" xr:uid="{00000000-0005-0000-0000-000066060000}"/>
    <cellStyle name="Процентный 2 3 8" xfId="1441" xr:uid="{00000000-0005-0000-0000-000067060000}"/>
    <cellStyle name="Процентный 2 3 9" xfId="1442" xr:uid="{00000000-0005-0000-0000-000068060000}"/>
    <cellStyle name="Процентный 2 3_02.02 Согласовано Смета АЗС склад  (0002-И-ЦУП ВСТО)" xfId="1443" xr:uid="{00000000-0005-0000-0000-000069060000}"/>
    <cellStyle name="Процентный 2 4" xfId="1444" xr:uid="{00000000-0005-0000-0000-00006A060000}"/>
    <cellStyle name="Процентный 2 4 10" xfId="1445" xr:uid="{00000000-0005-0000-0000-00006B060000}"/>
    <cellStyle name="Процентный 2 4 2" xfId="1446" xr:uid="{00000000-0005-0000-0000-00006C060000}"/>
    <cellStyle name="Процентный 2 4 3" xfId="1447" xr:uid="{00000000-0005-0000-0000-00006D060000}"/>
    <cellStyle name="Процентный 2 4 4" xfId="1448" xr:uid="{00000000-0005-0000-0000-00006E060000}"/>
    <cellStyle name="Процентный 2 4 5" xfId="1449" xr:uid="{00000000-0005-0000-0000-00006F060000}"/>
    <cellStyle name="Процентный 2 4 6" xfId="1450" xr:uid="{00000000-0005-0000-0000-000070060000}"/>
    <cellStyle name="Процентный 2 4 7" xfId="1451" xr:uid="{00000000-0005-0000-0000-000071060000}"/>
    <cellStyle name="Процентный 2 4 8" xfId="1452" xr:uid="{00000000-0005-0000-0000-000072060000}"/>
    <cellStyle name="Процентный 2 4 9" xfId="1453" xr:uid="{00000000-0005-0000-0000-000073060000}"/>
    <cellStyle name="Процентный 2 4_02.02 Согласовано Смета АЗС склад  (0002-И-ЦУП ВСТО)" xfId="1454" xr:uid="{00000000-0005-0000-0000-000074060000}"/>
    <cellStyle name="Процентный 2 5" xfId="1455" xr:uid="{00000000-0005-0000-0000-000075060000}"/>
    <cellStyle name="Процентный 2 6" xfId="1456" xr:uid="{00000000-0005-0000-0000-000076060000}"/>
    <cellStyle name="Процентный 2 7" xfId="1457" xr:uid="{00000000-0005-0000-0000-000077060000}"/>
    <cellStyle name="Процентный 2 8" xfId="1458" xr:uid="{00000000-0005-0000-0000-000078060000}"/>
    <cellStyle name="Процентный 2 9" xfId="1459" xr:uid="{00000000-0005-0000-0000-000079060000}"/>
    <cellStyle name="Процентный 2_02.02 Согласовано Смета АЗС склад  (0002-И-ЦУП ВСТО)" xfId="1460" xr:uid="{00000000-0005-0000-0000-00007A060000}"/>
    <cellStyle name="Процентный 3" xfId="1461" xr:uid="{00000000-0005-0000-0000-00007B060000}"/>
    <cellStyle name="Процентный 3 2" xfId="1462" xr:uid="{00000000-0005-0000-0000-00007C060000}"/>
    <cellStyle name="Процентный 3 3" xfId="1463" xr:uid="{00000000-0005-0000-0000-00007D060000}"/>
    <cellStyle name="Процентный 3 4" xfId="1464" xr:uid="{00000000-0005-0000-0000-00007E060000}"/>
    <cellStyle name="Процентный 3 5" xfId="1465" xr:uid="{00000000-0005-0000-0000-00007F060000}"/>
    <cellStyle name="Процентный 3 6" xfId="1466" xr:uid="{00000000-0005-0000-0000-000080060000}"/>
    <cellStyle name="Процентный 3 7" xfId="1467" xr:uid="{00000000-0005-0000-0000-000081060000}"/>
    <cellStyle name="Процентный 3 8" xfId="1468" xr:uid="{00000000-0005-0000-0000-000082060000}"/>
    <cellStyle name="Процентный 3 9" xfId="1469" xr:uid="{00000000-0005-0000-0000-000083060000}"/>
    <cellStyle name="Процентный 3_02.02 Согласовано Смета АЗС склад  (0002-И-ЦУП ВСТО)" xfId="1470" xr:uid="{00000000-0005-0000-0000-000084060000}"/>
    <cellStyle name="Процентный 4" xfId="1471" xr:uid="{00000000-0005-0000-0000-000085060000}"/>
    <cellStyle name="Процентный 4 2" xfId="1472" xr:uid="{00000000-0005-0000-0000-000086060000}"/>
    <cellStyle name="Процентный 4 3" xfId="1473" xr:uid="{00000000-0005-0000-0000-000087060000}"/>
    <cellStyle name="Процентный 4 4" xfId="1474" xr:uid="{00000000-0005-0000-0000-000088060000}"/>
    <cellStyle name="Процентный 4 5" xfId="1475" xr:uid="{00000000-0005-0000-0000-000089060000}"/>
    <cellStyle name="Процентный 4 6" xfId="1476" xr:uid="{00000000-0005-0000-0000-00008A060000}"/>
    <cellStyle name="Процентный 4 7" xfId="1477" xr:uid="{00000000-0005-0000-0000-00008B060000}"/>
    <cellStyle name="Процентный 4 8" xfId="1478" xr:uid="{00000000-0005-0000-0000-00008C060000}"/>
    <cellStyle name="Процентный 4 9" xfId="1479" xr:uid="{00000000-0005-0000-0000-00008D060000}"/>
    <cellStyle name="Процентный 4_02.02 Согласовано Смета АЗС склад  (0002-И-ЦУП ВСТО)" xfId="1480" xr:uid="{00000000-0005-0000-0000-00008E060000}"/>
    <cellStyle name="Процентный 5" xfId="1481" xr:uid="{00000000-0005-0000-0000-00008F060000}"/>
    <cellStyle name="Процентный 5 2" xfId="1482" xr:uid="{00000000-0005-0000-0000-000090060000}"/>
    <cellStyle name="Процентный 5 3" xfId="1483" xr:uid="{00000000-0005-0000-0000-000091060000}"/>
    <cellStyle name="Процентный 5 4" xfId="1484" xr:uid="{00000000-0005-0000-0000-000092060000}"/>
    <cellStyle name="Процентный 5 5" xfId="1485" xr:uid="{00000000-0005-0000-0000-000093060000}"/>
    <cellStyle name="Процентный 5 6" xfId="1486" xr:uid="{00000000-0005-0000-0000-000094060000}"/>
    <cellStyle name="Процентный 5 7" xfId="1487" xr:uid="{00000000-0005-0000-0000-000095060000}"/>
    <cellStyle name="Процентный 5 8" xfId="1488" xr:uid="{00000000-0005-0000-0000-000096060000}"/>
    <cellStyle name="Процентный 5 9" xfId="1489" xr:uid="{00000000-0005-0000-0000-000097060000}"/>
    <cellStyle name="Процентный 5_02.02 Согласовано Смета АЗС склад  (0002-И-ЦУП ВСТО)" xfId="1490" xr:uid="{00000000-0005-0000-0000-000098060000}"/>
    <cellStyle name="Процентный 6" xfId="1491" xr:uid="{00000000-0005-0000-0000-000099060000}"/>
    <cellStyle name="Процентный 6 2" xfId="1492" xr:uid="{00000000-0005-0000-0000-00009A060000}"/>
    <cellStyle name="Процентный 6_02.02 Согласовано Смета АЗС склад  (0002-И-ЦУП ВСТО)" xfId="1493" xr:uid="{00000000-0005-0000-0000-00009B060000}"/>
    <cellStyle name="Процентный 7" xfId="1494" xr:uid="{00000000-0005-0000-0000-00009C060000}"/>
    <cellStyle name="Процентный 8" xfId="1495" xr:uid="{00000000-0005-0000-0000-00009D060000}"/>
    <cellStyle name="РесСмета" xfId="1496" xr:uid="{00000000-0005-0000-0000-00009E060000}"/>
    <cellStyle name="СводВедРес" xfId="1497" xr:uid="{00000000-0005-0000-0000-00009F060000}"/>
    <cellStyle name="СводкаСтоимРаб" xfId="1498" xr:uid="{00000000-0005-0000-0000-0000A0060000}"/>
    <cellStyle name="СводРасч" xfId="1499" xr:uid="{00000000-0005-0000-0000-0000A1060000}"/>
    <cellStyle name="Связанная ячейка 2" xfId="1500" xr:uid="{00000000-0005-0000-0000-0000A2060000}"/>
    <cellStyle name="Связанная ячейка 2 2" xfId="1501" xr:uid="{00000000-0005-0000-0000-0000A3060000}"/>
    <cellStyle name="Связанная ячейка 2____Смета ПИР 156 км_КУ-2_Шемяк" xfId="1502" xr:uid="{00000000-0005-0000-0000-0000A4060000}"/>
    <cellStyle name="Список ресурсов" xfId="1503" xr:uid="{00000000-0005-0000-0000-0000A5060000}"/>
    <cellStyle name="Стиль 1" xfId="1504" xr:uid="{00000000-0005-0000-0000-0000A6060000}"/>
    <cellStyle name="Стиль 1 10" xfId="1505" xr:uid="{00000000-0005-0000-0000-0000A7060000}"/>
    <cellStyle name="Стиль 1 11" xfId="1506" xr:uid="{00000000-0005-0000-0000-0000A8060000}"/>
    <cellStyle name="Стиль 1 12" xfId="1507" xr:uid="{00000000-0005-0000-0000-0000A9060000}"/>
    <cellStyle name="Стиль 1 13" xfId="1508" xr:uid="{00000000-0005-0000-0000-0000AA060000}"/>
    <cellStyle name="Стиль 1 14" xfId="1509" xr:uid="{00000000-0005-0000-0000-0000AB060000}"/>
    <cellStyle name="Стиль 1 15" xfId="1510" xr:uid="{00000000-0005-0000-0000-0000AC060000}"/>
    <cellStyle name="Стиль 1 16" xfId="1511" xr:uid="{00000000-0005-0000-0000-0000AD060000}"/>
    <cellStyle name="Стиль 1 17" xfId="1512" xr:uid="{00000000-0005-0000-0000-0000AE060000}"/>
    <cellStyle name="Стиль 1 18" xfId="1513" xr:uid="{00000000-0005-0000-0000-0000AF060000}"/>
    <cellStyle name="Стиль 1 2" xfId="1514" xr:uid="{00000000-0005-0000-0000-0000B0060000}"/>
    <cellStyle name="Стиль 1 3" xfId="1515" xr:uid="{00000000-0005-0000-0000-0000B1060000}"/>
    <cellStyle name="Стиль 1 4" xfId="1516" xr:uid="{00000000-0005-0000-0000-0000B2060000}"/>
    <cellStyle name="Стиль 1 5" xfId="1517" xr:uid="{00000000-0005-0000-0000-0000B3060000}"/>
    <cellStyle name="Стиль 1 6" xfId="1518" xr:uid="{00000000-0005-0000-0000-0000B4060000}"/>
    <cellStyle name="Стиль 1 7" xfId="1519" xr:uid="{00000000-0005-0000-0000-0000B5060000}"/>
    <cellStyle name="Стиль 1 8" xfId="1520" xr:uid="{00000000-0005-0000-0000-0000B6060000}"/>
    <cellStyle name="Стиль 1 9" xfId="1521" xr:uid="{00000000-0005-0000-0000-0000B7060000}"/>
    <cellStyle name="Стиль 1____Смета ПИР 414 км_ТОН-1" xfId="1522" xr:uid="{00000000-0005-0000-0000-0000B8060000}"/>
    <cellStyle name="Стиль_названий" xfId="1523" xr:uid="{00000000-0005-0000-0000-0000B9060000}"/>
    <cellStyle name="ТЕКСТ" xfId="1524" xr:uid="{00000000-0005-0000-0000-0000BA060000}"/>
    <cellStyle name="Текст предупреждения 2" xfId="1525" xr:uid="{00000000-0005-0000-0000-0000BB060000}"/>
    <cellStyle name="Текст предупреждения 2 2" xfId="1526" xr:uid="{00000000-0005-0000-0000-0000BC060000}"/>
    <cellStyle name="текст1" xfId="1527" xr:uid="{00000000-0005-0000-0000-0000BD060000}"/>
    <cellStyle name="Титул" xfId="1528" xr:uid="{00000000-0005-0000-0000-0000BE060000}"/>
    <cellStyle name="Тысячи [0]_1045-97" xfId="1529" xr:uid="{00000000-0005-0000-0000-0000BF060000}"/>
    <cellStyle name="Тысячи_1045-97" xfId="1530" xr:uid="{00000000-0005-0000-0000-0000C0060000}"/>
    <cellStyle name="ФИКСИРОВАННЫЙ" xfId="1531" xr:uid="{00000000-0005-0000-0000-0000C1060000}"/>
    <cellStyle name="Финансовый [0] 2" xfId="1532" xr:uid="{00000000-0005-0000-0000-0000C2060000}"/>
    <cellStyle name="Финансовый 10" xfId="1533" xr:uid="{00000000-0005-0000-0000-0000C3060000}"/>
    <cellStyle name="Финансовый 11" xfId="1534" xr:uid="{00000000-0005-0000-0000-0000C4060000}"/>
    <cellStyle name="Финансовый 11 2" xfId="1535" xr:uid="{00000000-0005-0000-0000-0000C5060000}"/>
    <cellStyle name="Финансовый 12" xfId="1536" xr:uid="{00000000-0005-0000-0000-0000C6060000}"/>
    <cellStyle name="Финансовый 12 2" xfId="1537" xr:uid="{00000000-0005-0000-0000-0000C7060000}"/>
    <cellStyle name="Финансовый 13" xfId="1538" xr:uid="{00000000-0005-0000-0000-0000C8060000}"/>
    <cellStyle name="Финансовый 13 2" xfId="1539" xr:uid="{00000000-0005-0000-0000-0000C9060000}"/>
    <cellStyle name="Финансовый 14" xfId="1540" xr:uid="{00000000-0005-0000-0000-0000CA060000}"/>
    <cellStyle name="Финансовый 15" xfId="1541" xr:uid="{00000000-0005-0000-0000-0000CB060000}"/>
    <cellStyle name="Финансовый 15 2" xfId="1542" xr:uid="{00000000-0005-0000-0000-0000CC060000}"/>
    <cellStyle name="Финансовый 16" xfId="1543" xr:uid="{00000000-0005-0000-0000-0000CD060000}"/>
    <cellStyle name="Финансовый 16 2" xfId="1544" xr:uid="{00000000-0005-0000-0000-0000CE060000}"/>
    <cellStyle name="Финансовый 17" xfId="1545" xr:uid="{00000000-0005-0000-0000-0000CF060000}"/>
    <cellStyle name="Финансовый 17 2" xfId="1546" xr:uid="{00000000-0005-0000-0000-0000D0060000}"/>
    <cellStyle name="Финансовый 18" xfId="1547" xr:uid="{00000000-0005-0000-0000-0000D1060000}"/>
    <cellStyle name="Финансовый 18 2" xfId="1548" xr:uid="{00000000-0005-0000-0000-0000D2060000}"/>
    <cellStyle name="Финансовый 19" xfId="1549" xr:uid="{00000000-0005-0000-0000-0000D3060000}"/>
    <cellStyle name="Финансовый 19 2" xfId="1550" xr:uid="{00000000-0005-0000-0000-0000D4060000}"/>
    <cellStyle name="Финансовый 2" xfId="1551" xr:uid="{00000000-0005-0000-0000-0000D5060000}"/>
    <cellStyle name="Финансовый 2 10" xfId="1552" xr:uid="{00000000-0005-0000-0000-0000D6060000}"/>
    <cellStyle name="Финансовый 2 10 2" xfId="1553" xr:uid="{00000000-0005-0000-0000-0000D7060000}"/>
    <cellStyle name="Финансовый 2 11" xfId="1554" xr:uid="{00000000-0005-0000-0000-0000D8060000}"/>
    <cellStyle name="Финансовый 2 11 2" xfId="1555" xr:uid="{00000000-0005-0000-0000-0000D9060000}"/>
    <cellStyle name="Финансовый 2 11 2 2" xfId="1692" xr:uid="{00000000-0005-0000-0000-0000DA060000}"/>
    <cellStyle name="Финансовый 2 11 2 3" xfId="1750" xr:uid="{00000000-0005-0000-0000-0000DB060000}"/>
    <cellStyle name="Финансовый 2 2" xfId="1556" xr:uid="{00000000-0005-0000-0000-0000DC060000}"/>
    <cellStyle name="Финансовый 2 2 10" xfId="1557" xr:uid="{00000000-0005-0000-0000-0000DD060000}"/>
    <cellStyle name="Финансовый 2 2 10 2" xfId="1694" xr:uid="{00000000-0005-0000-0000-0000DE060000}"/>
    <cellStyle name="Финансовый 2 2 10 3" xfId="1752" xr:uid="{00000000-0005-0000-0000-0000DF060000}"/>
    <cellStyle name="Финансовый 2 2 11" xfId="1693" xr:uid="{00000000-0005-0000-0000-0000E0060000}"/>
    <cellStyle name="Финансовый 2 2 12" xfId="1751" xr:uid="{00000000-0005-0000-0000-0000E1060000}"/>
    <cellStyle name="Финансовый 2 2 2" xfId="1558" xr:uid="{00000000-0005-0000-0000-0000E2060000}"/>
    <cellStyle name="Финансовый 2 2 3" xfId="1559" xr:uid="{00000000-0005-0000-0000-0000E3060000}"/>
    <cellStyle name="Финансовый 2 2 4" xfId="1560" xr:uid="{00000000-0005-0000-0000-0000E4060000}"/>
    <cellStyle name="Финансовый 2 2 5" xfId="1561" xr:uid="{00000000-0005-0000-0000-0000E5060000}"/>
    <cellStyle name="Финансовый 2 2 6" xfId="1562" xr:uid="{00000000-0005-0000-0000-0000E6060000}"/>
    <cellStyle name="Финансовый 2 2 7" xfId="1563" xr:uid="{00000000-0005-0000-0000-0000E7060000}"/>
    <cellStyle name="Финансовый 2 2 8" xfId="1564" xr:uid="{00000000-0005-0000-0000-0000E8060000}"/>
    <cellStyle name="Финансовый 2 2 9" xfId="1565" xr:uid="{00000000-0005-0000-0000-0000E9060000}"/>
    <cellStyle name="Финансовый 2 2____Смета ПИР 156 км_КУ-2_Шемяк" xfId="1566" xr:uid="{00000000-0005-0000-0000-0000EA060000}"/>
    <cellStyle name="Финансовый 2 3" xfId="1567" xr:uid="{00000000-0005-0000-0000-0000EB060000}"/>
    <cellStyle name="Финансовый 2 3 2" xfId="1568" xr:uid="{00000000-0005-0000-0000-0000EC060000}"/>
    <cellStyle name="Финансовый 2 3_02.02 Согласовано Смета АЗС склад  (0002-И-ЦУП ВСТО)" xfId="1569" xr:uid="{00000000-0005-0000-0000-0000ED060000}"/>
    <cellStyle name="Финансовый 2 4" xfId="1570" xr:uid="{00000000-0005-0000-0000-0000EE060000}"/>
    <cellStyle name="Финансовый 2 5" xfId="1571" xr:uid="{00000000-0005-0000-0000-0000EF060000}"/>
    <cellStyle name="Финансовый 2 6" xfId="1572" xr:uid="{00000000-0005-0000-0000-0000F0060000}"/>
    <cellStyle name="Финансовый 2 7" xfId="1573" xr:uid="{00000000-0005-0000-0000-0000F1060000}"/>
    <cellStyle name="Финансовый 2 8" xfId="1574" xr:uid="{00000000-0005-0000-0000-0000F2060000}"/>
    <cellStyle name="Финансовый 2 9" xfId="1575" xr:uid="{00000000-0005-0000-0000-0000F3060000}"/>
    <cellStyle name="Финансовый 2____Смета ПИР 156 км_КУ-2_Шемяк" xfId="1576" xr:uid="{00000000-0005-0000-0000-0000F4060000}"/>
    <cellStyle name="Финансовый 20" xfId="1577" xr:uid="{00000000-0005-0000-0000-0000F5060000}"/>
    <cellStyle name="Финансовый 20 2" xfId="1578" xr:uid="{00000000-0005-0000-0000-0000F6060000}"/>
    <cellStyle name="Финансовый 21" xfId="1579" xr:uid="{00000000-0005-0000-0000-0000F7060000}"/>
    <cellStyle name="Финансовый 21 2" xfId="1677" xr:uid="{00000000-0005-0000-0000-0000F8060000}"/>
    <cellStyle name="Финансовый 21 2 2" xfId="1735" xr:uid="{00000000-0005-0000-0000-0000F9060000}"/>
    <cellStyle name="Финансовый 21 2 2 2" xfId="1845" xr:uid="{00000000-0005-0000-0000-0000FA060000}"/>
    <cellStyle name="Финансовый 21 2 3" xfId="1793" xr:uid="{00000000-0005-0000-0000-0000FB060000}"/>
    <cellStyle name="Финансовый 22" xfId="1580" xr:uid="{00000000-0005-0000-0000-0000FC060000}"/>
    <cellStyle name="Финансовый 22 2" xfId="1695" xr:uid="{00000000-0005-0000-0000-0000FD060000}"/>
    <cellStyle name="Финансовый 22 2 2" xfId="1808" xr:uid="{00000000-0005-0000-0000-0000FE060000}"/>
    <cellStyle name="Финансовый 22 3" xfId="1753" xr:uid="{00000000-0005-0000-0000-0000FF060000}"/>
    <cellStyle name="Финансовый 23" xfId="1581" xr:uid="{00000000-0005-0000-0000-000000070000}"/>
    <cellStyle name="Финансовый 23 2" xfId="2" xr:uid="{00000000-0005-0000-0000-000001070000}"/>
    <cellStyle name="Финансовый 23 2 2" xfId="1678" xr:uid="{00000000-0005-0000-0000-000002070000}"/>
    <cellStyle name="Финансовый 23 2 2 2" xfId="1794" xr:uid="{00000000-0005-0000-0000-000003070000}"/>
    <cellStyle name="Финансовый 23 2 3" xfId="1736" xr:uid="{00000000-0005-0000-0000-000004070000}"/>
    <cellStyle name="Финансовый 23 3" xfId="1696" xr:uid="{00000000-0005-0000-0000-000005070000}"/>
    <cellStyle name="Финансовый 23 3 2" xfId="1809" xr:uid="{00000000-0005-0000-0000-000006070000}"/>
    <cellStyle name="Финансовый 23 4" xfId="1754" xr:uid="{00000000-0005-0000-0000-000007070000}"/>
    <cellStyle name="Финансовый 3" xfId="1582" xr:uid="{00000000-0005-0000-0000-000008070000}"/>
    <cellStyle name="Финансовый 3 2" xfId="1583" xr:uid="{00000000-0005-0000-0000-000009070000}"/>
    <cellStyle name="Финансовый 3 3" xfId="1584" xr:uid="{00000000-0005-0000-0000-00000A070000}"/>
    <cellStyle name="Финансовый 3 4" xfId="1585" xr:uid="{00000000-0005-0000-0000-00000B070000}"/>
    <cellStyle name="Финансовый 3 5" xfId="1586" xr:uid="{00000000-0005-0000-0000-00000C070000}"/>
    <cellStyle name="Финансовый 4" xfId="1587" xr:uid="{00000000-0005-0000-0000-00000D070000}"/>
    <cellStyle name="Финансовый 4 2" xfId="1588" xr:uid="{00000000-0005-0000-0000-00000E070000}"/>
    <cellStyle name="Финансовый 4 3" xfId="1697" xr:uid="{00000000-0005-0000-0000-00000F070000}"/>
    <cellStyle name="Финансовый 4 4" xfId="1755" xr:uid="{00000000-0005-0000-0000-000010070000}"/>
    <cellStyle name="Финансовый 5" xfId="1589" xr:uid="{00000000-0005-0000-0000-000011070000}"/>
    <cellStyle name="Финансовый 5 2" xfId="1590" xr:uid="{00000000-0005-0000-0000-000012070000}"/>
    <cellStyle name="Финансовый 5 3" xfId="1591" xr:uid="{00000000-0005-0000-0000-000013070000}"/>
    <cellStyle name="Финансовый 6" xfId="1592" xr:uid="{00000000-0005-0000-0000-000014070000}"/>
    <cellStyle name="Финансовый 6 2" xfId="1593" xr:uid="{00000000-0005-0000-0000-000015070000}"/>
    <cellStyle name="Финансовый 7" xfId="1594" xr:uid="{00000000-0005-0000-0000-000016070000}"/>
    <cellStyle name="Финансовый 7 2" xfId="1595" xr:uid="{00000000-0005-0000-0000-000017070000}"/>
    <cellStyle name="Финансовый 8" xfId="1596" xr:uid="{00000000-0005-0000-0000-000018070000}"/>
    <cellStyle name="Финансовый 8 2" xfId="1597" xr:uid="{00000000-0005-0000-0000-000019070000}"/>
    <cellStyle name="Финансовый 8 2 2" xfId="1699" xr:uid="{00000000-0005-0000-0000-00001A070000}"/>
    <cellStyle name="Финансовый 8 2 3" xfId="1757" xr:uid="{00000000-0005-0000-0000-00001B070000}"/>
    <cellStyle name="Финансовый 8 3" xfId="1698" xr:uid="{00000000-0005-0000-0000-00001C070000}"/>
    <cellStyle name="Финансовый 8 4" xfId="1756" xr:uid="{00000000-0005-0000-0000-00001D070000}"/>
    <cellStyle name="Финансовый 9" xfId="1598" xr:uid="{00000000-0005-0000-0000-00001E070000}"/>
    <cellStyle name="Формула" xfId="1599" xr:uid="{00000000-0005-0000-0000-00001F070000}"/>
    <cellStyle name="Хвост" xfId="1600" xr:uid="{00000000-0005-0000-0000-000020070000}"/>
    <cellStyle name="Хвост 2" xfId="1601" xr:uid="{00000000-0005-0000-0000-000021070000}"/>
    <cellStyle name="Хороший 2" xfId="1602" xr:uid="{00000000-0005-0000-0000-000022070000}"/>
    <cellStyle name="Хороший 2 2" xfId="1603" xr:uid="{00000000-0005-0000-0000-000023070000}"/>
    <cellStyle name="Хороший 2_09.03.10  ВСТО-2 произв.складские здания и АЗС" xfId="1604" xr:uid="{00000000-0005-0000-0000-000024070000}"/>
    <cellStyle name="Ценник" xfId="1605" xr:uid="{00000000-0005-0000-0000-000025070000}"/>
    <cellStyle name="Џђћ–…ќ’ќ›‰" xfId="1606" xr:uid="{00000000-0005-0000-0000-000026070000}"/>
    <cellStyle name="Шаблон-КП-РРЛ8-15" xfId="1607" xr:uid="{00000000-0005-0000-0000-000027070000}"/>
    <cellStyle name="ьber" xfId="1608" xr:uid="{00000000-0005-0000-0000-000028070000}"/>
    <cellStyle name="Экспертиза" xfId="1609" xr:uid="{00000000-0005-0000-0000-000029070000}"/>
    <cellStyle name="㼿㼿" xfId="1610" xr:uid="{00000000-0005-0000-0000-00002A070000}"/>
    <cellStyle name="㼿㼿?" xfId="1611" xr:uid="{00000000-0005-0000-0000-00002B070000}"/>
    <cellStyle name="㼿㼿㼿" xfId="1612" xr:uid="{00000000-0005-0000-0000-00002C070000}"/>
    <cellStyle name="㼿㼿㼿?" xfId="1613" xr:uid="{00000000-0005-0000-0000-00002D070000}"/>
    <cellStyle name="㼿㼿㼿㼿" xfId="1614" xr:uid="{00000000-0005-0000-0000-00002E070000}"/>
    <cellStyle name="㼿㼿㼿㼿?" xfId="1615" xr:uid="{00000000-0005-0000-0000-00002F070000}"/>
    <cellStyle name="㼿㼿㼿㼿㼿" xfId="1616" xr:uid="{00000000-0005-0000-0000-000030070000}"/>
    <cellStyle name="㼿㼿㼿㼿㼿?" xfId="1617" xr:uid="{00000000-0005-0000-0000-000031070000}"/>
    <cellStyle name="㼿㼿㼿㼿㼿㼿?" xfId="1618" xr:uid="{00000000-0005-0000-0000-000032070000}"/>
    <cellStyle name="㼿㼿㼿㼿㼿㼿㼿㼿" xfId="1619" xr:uid="{00000000-0005-0000-0000-000033070000}"/>
    <cellStyle name="㼿㼿㼿㼿㼿㼿㼿㼿㼿" xfId="1620" xr:uid="{00000000-0005-0000-0000-000034070000}"/>
    <cellStyle name="㼿㼿㼿㼿㼿㼿㼿㼿㼿㼿" xfId="1621" xr:uid="{00000000-0005-0000-0000-000035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styles" Target="styles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sharedStrings" Target="sharedStrings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calcChain" Target="calcChain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476375" y="0"/>
          <a:ext cx="48101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0</xdr:colOff>
      <xdr:row>14</xdr:row>
      <xdr:rowOff>0</xdr:rowOff>
    </xdr:from>
    <xdr:to>
      <xdr:col>30</xdr:col>
      <xdr:colOff>282833</xdr:colOff>
      <xdr:row>79</xdr:row>
      <xdr:rowOff>99008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12099011-0649-43A1-BEC4-01B975537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3025" y="933450"/>
          <a:ext cx="8817233" cy="12582473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30</xdr:col>
      <xdr:colOff>282833</xdr:colOff>
      <xdr:row>80</xdr:row>
      <xdr:rowOff>97103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F69DA41-622D-4462-B3C1-E086129CA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21640" y="922020"/>
          <a:ext cx="8821043" cy="124967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5AADF669-F3FE-4D33-A483-6D229EDA7BA3}"/>
            </a:ext>
          </a:extLst>
        </xdr:cNvPr>
        <xdr:cNvCxnSpPr/>
      </xdr:nvCxnSpPr>
      <xdr:spPr>
        <a:xfrm>
          <a:off x="1219200" y="0"/>
          <a:ext cx="18288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8EEA0314-BDC4-437E-891F-26E05CEC7972}"/>
            </a:ext>
          </a:extLst>
        </xdr:cNvPr>
        <xdr:cNvCxnSpPr/>
      </xdr:nvCxnSpPr>
      <xdr:spPr>
        <a:xfrm>
          <a:off x="1219200" y="0"/>
          <a:ext cx="18288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60-2003%20&#1057;&#1054;&#1043;%20&#1052;&#1086;&#1078;&#1072;&#1081;&#1089;&#1082;&#1080;&#1077;%20&#1101;&#1083;_&#1089;&#1077;&#1090;&#1080;3+\160-2003%20&#1057;&#1054;&#1043;&#1051;%20&#1052;&#1086;&#1078;3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&#1063;&#1059;&#1051;&#1040;&#1053;&#1054;&#1042;_2005\&#1057;&#1045;&#1051;&#1068;&#1057;&#1050;&#1040;&#1071;%20&#1069;&#1053;&#1045;&#1056;&#1043;&#1045;&#1058;&#1048;&#1050;&#1040;\&#1044;&#1054;&#1043;%2022-2005_&#1053;&#1086;&#1075;&#1080;&#1085;&#1089;&#1082;&#1080;&#1077;\22-05%20&#1082;&#1072;&#1083;%20&#1087;&#1083;%20&#1089;&#1084;&#1077;&#1090;&#1099;%201_2%20&#1053;&#1086;&#1075;&#1080;&#1085;&#1089;&#1082;&#1080;&#107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SHABLON%202003\&#1057;&#1052;&#1045;&#1058;&#1067;\&#1057;&#1054;&#1043;&#1051;%20139-2003%20&#1054;&#1082;&#1090;&#1103;&#1073;&#1088;&#1100;&#1089;&#1082;&#1080;&#1077;%20&#1089;&#1077;&#1090;&#108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240-2003%20&#1057;&#1054;&#1043;%20&#1044;&#1084;&#1080;&#1090;&#1088;&#1086;&#1074;&#1089;&#1082;&#1080;&#1077;%20&#1089;&#1077;&#1090;&#1080;\240-2003%20&#1057;&#1054;&#1043;&#1051;%2019,896%20&#1044;&#1084;&#1080;&#1090;&#1088;&#1086;&#1074;&#1089;&#1082;&#1080;&#1077;%20&#1089;&#1077;&#1090;&#1080;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stn.stn.transneft.ru\home$\&#1043;&#1077;&#1086;&#1089;&#1084;&#1077;&#1090;&#1072;\2008\&#1041;&#1058;&#1057;%20_%202%20%20080508%20geo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8-gtp\&#1059;&#1055;&#1040;&#1058;&#1058;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Profiles\gusevanm\Desktop\&#1043;&#1091;&#1089;&#1077;&#1074;&#1072;-&#1088;&#1072;&#1089;&#1095;&#1077;&#1090;+&#1089;&#1086;&#1075;&#1083;&#1072;&#1089;%2026.08.09\11004%20&#1054;&#1055;&#1057;%20&#1050;&#1080;&#1084;&#1077;&#1083;&#1100;&#1090;&#1077;&#1081;%2014.08.09&#1075;.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LIVERY\&#1052;&#1086;&#1080;%20&#1076;&#1086;&#1082;&#1091;&#1084;&#1077;&#1085;&#1090;&#1099;\&#1050;&#1085;&#1080;&#1075;&#1072;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s03-cup.cup.transneft.ru\Desktops$\Documents%20and%20Settings\PetrovAS.DSD\Local%20Settings\Temporary%20Internet%20Files\OLK1C\Semin_PA\Local%20Settings\Temporary%20Internet%20Files\OLK79\WORK\&#1086;&#1073;&#1098;&#1077;&#1084;&#1099;%20&#1088;&#1072;&#1073;&#1086;&#1090;\&#1056;&#1072;&#1079;&#1085;&#1086;&#1077;\Zarplata_1\&#1044;&#1077;&#1085;&#1080;&#1089;\&#1089;&#1086;&#1093;&#1088;&#1072;&#1085;&#1080;&#1090;&#1100;.xls?A6E24348" TargetMode="External"/><Relationship Id="rId1" Type="http://schemas.openxmlformats.org/officeDocument/2006/relationships/externalLinkPath" Target="file:///\\A6E24348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5;&#1072;&#1087;&#1082;&#1080;%20&#1086;&#1090;&#1076;&#1077;&#1083;&#1086;&#1074;\&#1069;&#1082;&#1086;&#1085;&#1086;&#1084;&#1080;&#1082;&#1072;%20&#1080;%20&#1092;&#1080;&#1085;&#1072;&#1085;&#1089;&#1099;\&#1054;&#1057;&#1056;\&#1069;&#1088;&#1075;&#1072;&#1096;&#1077;&#1074;&#1072;%20&#1048;.%20&#1070;\&#1044;&#1057;&#1044;\02.02%20&#1057;&#1086;&#1075;&#1083;&#1072;&#1089;&#1086;&#1074;&#1072;&#1085;&#1086;%20&#1057;&#1084;&#1077;&#1090;&#1072;%20&#1040;&#1047;&#1057;%20&#1089;&#1082;&#1083;&#1072;&#1076;%20%20(0002-&#1048;-&#1062;&#1059;&#1055;%20&#1042;&#1057;&#1058;&#1054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2;&#1072;&#1090;&#1074;&#1077;&#1077;&#1074;&#1072;\d\&#1052;&#1086;&#1080;%20&#1076;&#1086;&#1082;&#1091;&#1084;&#1077;&#1085;&#1090;&#1099;\&#1051;&#1080;_&#1040;&#1042;\Smeta\629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~1\163\LOCALS~1\Temp\Rar$DI00.219\&#1053;&#1043;&#1044;&#105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44;&#1083;&#1103;%20&#1040;&#1088;&#1090;&#1091;&#1088;&#1072;%20&#1057;&#1072;&#1073;&#1072;&#1088;&#1072;&#1083;&#1077;&#1077;&#1074;&#1072;\&#1086;&#1090;%20&#1057;&#1080;&#1076;&#1086;&#1088;&#1077;&#1085;&#1082;&#1086;\&#1053;&#1043;&#1044;&#105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63;&#1091;&#1083;&#1082;&#1086;&#1074;%202008\11&#1076;-2008\11&#1076;-2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41;&#1091;&#1083;&#1072;&#1090;&#1086;&#1074;%202008\6&#1076;-2008%201-200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4.0.10\usersdata$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Temp\Rar$DI00.781\&#1048;&#1079;&#1099;&#1089;&#1082;&#1072;&#1085;&#1080;&#1103;\&#1075;&#1077;&#1086;&#1083;-&#1048;&#1082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Temp\Rar$DI00.781\&#1048;&#1079;&#1099;&#1089;&#1082;&#1072;&#1085;&#1080;&#1103;\&#1075;&#1077;&#1086;&#1083;-&#1048;&#1082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Temp\Rar$DI00.781\&#1048;&#1079;&#1099;&#1089;&#1082;&#1072;&#1085;&#1080;&#1103;\&#1075;&#1077;&#1086;&#1083;-&#1048;&#108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Temp\Rar$DI00.781\&#1048;&#1079;&#1099;&#1089;&#1082;&#1072;&#1085;&#1080;&#1103;\&#1075;&#1077;&#1086;&#1083;-&#1048;&#108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43;&#1045;&#1054;&#1057;&#1052;&#1045;&#1058;&#1040;\&#1056;&#1040;&#1057;&#1063;&#1045;&#1058;%20&#1057;&#1052;&#1045;&#1058;&#1067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&#1043;&#1045;&#1054;&#1057;&#1052;&#1045;&#1058;&#1040;\&#1056;&#1040;&#1057;&#1063;&#1045;&#1058;%20&#1057;&#1052;&#1045;&#1058;&#1067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&#1043;&#1045;&#1054;&#1057;&#1052;&#1045;&#1058;&#1040;\&#1056;&#1040;&#1057;&#1063;&#1045;&#1058;%20&#1057;&#1052;&#1045;&#1058;&#1067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43;&#1045;&#1054;&#1057;&#1052;&#1045;&#1058;&#1040;\&#1056;&#1040;&#1057;&#1063;&#1045;&#1058;%20&#1057;&#1052;&#1045;&#1058;&#1067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%D0%9C%D0%BE%D0%B8%20%D0%B4%D0%BE%D0%BA%D1%83%D0%BC%D0%B5%D0%BD%D1%82%D1%8B/%D0%94%D0%B5%D0%BD%D0%B8%D1%81/Files/%D1%81%D0%BE%D1%85%D1%80%D0%B0%D0%BD%D0%B8%D1%82%D1%8C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Documents%20and%20Settings\CherepanovaED\Application%20Data\Microsoft\AddIns\_&#1057;&#1052;_&#1064;&#1072;&#1073;&#1083;&#1086;&#1085;_&#1057;&#1052;.xla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4;&#1057;&#1054;&#1041;&#1040;&#1071;%20&#1087;&#1088;&#1086;&#1075;&#1088;%202005&#1075;\&#1057;&#1084;&#1077;&#1090;&#1099;\&#1042;&#1042;&#1052;&#1053;\&#1055;&#1054;&#1044;&#1055;&#1048;&#1057;&#1040;&#1053;&#1054;\&#1056;&#1077;&#1079;&#1077;&#1088;&#1074;&#8470;6%20&#1053;&#1055;&#1057;%20&#1056;&#1103;&#1079;&#1072;&#1085;&#1100;\Documents%20and%20Settings\221\&#1056;&#1072;&#1073;&#1086;&#1095;&#1080;&#1081;%20&#1089;&#1090;&#1086;&#1083;\&#1053;&#1086;&#1074;&#1072;&#1103;%20&#1087;&#1072;&#1087;&#1082;&#1072;\&#1061;&#1072;&#1081;&#1090;&#1091;&#1085;\mail\&#1043;&#1077;&#1086;&#1057;&#1084;&#1077;&#1090;&#1072;\&#1040;&#1088;&#1093;&#1080;&#1074;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wserver\&#1086;&#1073;&#1084;&#1077;&#1085;\&#1052;&#1086;&#1080;%20&#1076;&#1086;&#1082;&#1091;&#1084;&#1077;&#1085;&#1090;&#1099;\Files\&#1089;&#1086;&#1093;&#1088;&#1072;&#1085;&#1080;&#1090;&#1100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Alex\Local%20Settings\Temporary%20Internet%20Files\Content.Outlook\FB8CP3IG\&#1050;&#1091;&#1088;&#1075;&#1072;&#1085;%20&#1087;&#1086;&#1076;&#1082;&#1083;.%20&#1082;&#1086;&#1083;&#1100;&#1094;&#1072;\Zarplata_1\&#1044;&#1077;&#1085;&#1080;&#1089;\&#1089;&#1086;&#1093;&#1088;&#1072;&#1085;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KukreshZI\Local%20Settings\Temporary%20Internet%20Files\OLK7\Zarplata_1\&#1044;&#1077;&#1085;&#1080;&#1089;\&#1089;&#1086;&#1093;&#1088;&#1072;&#1085;&#1080;&#1090;&#110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ndarenko.d\Local%20Settings\Temporary%20Internet%20Files\Content.Outlook\41GT2HPO\&#1088;&#1072;&#1089;&#1095;&#1077;&#1090;_&#1083;&#1080;&#1090;&#1077;&#1081;&#1085;&#1072;&#1103;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57;&#1085;&#1077;&#1075;&#1080;&#1088;&#1080;\&#1057;&#1085;&#1077;&#1075;&#1080;&#1088;&#108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zemc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dir\manager\&#1044;&#1050;&#1055;\&#1050;&#1054;&#1053;&#1050;&#1059;&#1056;&#1057;&#1067;\&#1060;&#1057;&#1050;%20&#1045;&#1069;&#1057;\13078%20&#1054;&#1050;%20&#1055;&#1056;&#1044;%20&#1088;&#1077;&#1082;&#1086;&#1085;&#1089;&#1090;&#1088;&#1091;&#1082;&#1094;&#1080;&#1103;%20&#1055;&#1057;%20220%20&#1082;&#1042;%20&#1063;&#1072;&#1076;&#1072;&#1085;%20&#1052;&#1069;&#1057;%20&#1057;&#1080;&#1073;&#1080;&#1088;&#1080;\&#1076;&#1072;&#1074;&#1080;&#1076;\&#1088;&#1072;&#1089;&#1095;&#1077;&#1090;&#1099;%20&#1080;%20&#1092;&#1086;&#1088;&#1084;&#1099;%20&#1063;&#1072;&#1076;&#1072;&#1085;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2-&#1057;&#1054;&#1043;&#1051;&#1040;&#1064;&#1045;&#1053;&#1048;&#1071;\&#1063;&#1077;&#1088;&#1082;&#1072;&#1089;&#1086;&#1074;%202008\8&#1089;-2008%20&#1058;&#1069;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VKancidalova.S13FLOOR5\&#1052;&#1086;&#1080;%20&#1076;&#1086;&#1082;&#1091;&#1084;&#1077;&#1085;&#1090;&#1099;\VALENTINA\VALENTINA\&#1063;&#1091;&#1083;&#1072;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acros\Ma&#1089;ros-&#1058;&#1055;\MacrosFiles-&#1058;&#1055;\MT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acros\Ma&#1089;ros-&#1058;&#1055;\MacrosFiles-&#1058;&#1055;\MT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cros\Ma&#1089;ros-&#1058;&#1055;\MacrosFiles-&#1058;&#1055;\MT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acros\Ma&#1089;ros-&#1058;&#1055;\MacrosFiles-&#1058;&#1055;\MT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  <cell r="C93">
            <v>19.896000000000001</v>
          </cell>
          <cell r="D93" t="str">
            <v>инд. цен в энерг стр-ве по капвложениям по данным Госкомстата РФ к ценам на 01.01.1991 (без НДС);</v>
          </cell>
        </row>
        <row r="94">
          <cell r="B94" t="str">
            <v>3.</v>
          </cell>
          <cell r="C94">
            <v>1.3280000000000001</v>
          </cell>
          <cell r="D94" t="str">
            <v>=31,702:1,2 = 26,418 (без НДС) : 19,896 инд. цен в энерг стр-ве по капвложза IV кв. 2002 к 01.01.2001 ;</v>
          </cell>
        </row>
        <row r="95">
          <cell r="B95" t="str">
            <v>4.</v>
          </cell>
          <cell r="C95">
            <v>31.702000000000002</v>
          </cell>
          <cell r="D95" t="str">
            <v>инд. цен по капвложениям на 1 кв. 2003 (по данным Госкомстата РФ);</v>
          </cell>
        </row>
        <row r="96">
          <cell r="B96" t="str">
            <v>5.</v>
          </cell>
          <cell r="C96">
            <v>3.87</v>
          </cell>
          <cell r="D96" t="str">
            <v>к-т инфл. по проектным работам для объектов капстроительства из уровня цен 84 г. к ценам 98 г.;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ЗАПИСКА"/>
      <sheetName val="Перечень объектов"/>
      <sheetName val="КАЛЕДАРНЫЙ ПЛАН"/>
      <sheetName val="СВОДНАЯ СМЕТА (2)"/>
      <sheetName val="Подгон СВОД СМ"/>
      <sheetName val="См1изыскание"/>
      <sheetName val="См3 Команд"/>
      <sheetName val="См-2 проектн"/>
      <sheetName val="Изыскательские (2)"/>
      <sheetName val="Форма проект работ (2)"/>
      <sheetName val="Лист3"/>
      <sheetName val="См_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2 проект. раб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ДАРНЫЙ ПЛАН"/>
      <sheetName val="СВОДНАЯ СМЕТА"/>
      <sheetName val="смета 1 изыскание"/>
      <sheetName val="смета 2 проект. работы (2)"/>
      <sheetName val="смета 2 проект. работы (3)"/>
      <sheetName val="Распределение"/>
      <sheetName val="См3 Командиров"/>
      <sheetName val="Перечень объектов 6кВ"/>
      <sheetName val="Перечень объектов 04кВ"/>
      <sheetName val="смета 2 проект. работы"/>
      <sheetName val="свод смета ПОДГОН)"/>
      <sheetName val="Лист1"/>
      <sheetName val="Лист2"/>
      <sheetName val="Лист3"/>
      <sheetName val="смета 2 проект_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роект работ (2)"/>
      <sheetName val="Изыскательские (3)"/>
      <sheetName val="КАЛЕДАРНЫЙ ПЛАН"/>
      <sheetName val="Сводная смета"/>
      <sheetName val="См-1 Октябр сети изыскание"/>
      <sheetName val="См-2 Октябр сети  проект работы"/>
      <sheetName val="Изыскательские (2)"/>
      <sheetName val="Лист3"/>
      <sheetName val="См_2 Октябр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СВОДНАЯ СМЕТА (2)"/>
      <sheetName val="Подгон СВОД СМ"/>
      <sheetName val="ЗАПИСКА"/>
      <sheetName val="КАЛЕДАРНЫЙ ПЛАН"/>
      <sheetName val="смета 1 изыскание"/>
      <sheetName val="См3 Команд"/>
      <sheetName val="смета 2 проект. работы"/>
      <sheetName val="Лист3"/>
      <sheetName val="смета 2 проект_ работы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р 245 "/>
      <sheetName val="Тр 245  (2)"/>
      <sheetName val="НПС8"/>
      <sheetName val="Тр 182"/>
      <sheetName val="Тр 182  (2)"/>
      <sheetName val="НПС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Волга"/>
      <sheetName val="Волга (2)"/>
      <sheetName val="геол"/>
      <sheetName val="Волга (3)"/>
      <sheetName val="Волга (4)"/>
      <sheetName val="Волга (5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1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Коэфф1."/>
      <sheetName val="График"/>
      <sheetName val="Суточная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оэффициенты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W28"/>
      <sheetName val="сводная (2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Настройки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СмРучБур"/>
      <sheetName val="7"/>
      <sheetName val="Локальная смета 6-3-2"/>
      <sheetName val="Исх1"/>
      <sheetName val="РС"/>
      <sheetName val="Смета 7"/>
      <sheetName val="ЕТС (ф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 refreshError="1"/>
      <sheetData sheetId="743"/>
      <sheetData sheetId="744"/>
      <sheetData sheetId="745"/>
      <sheetData sheetId="746"/>
      <sheetData sheetId="747" refreshError="1"/>
      <sheetData sheetId="748"/>
      <sheetData sheetId="749"/>
      <sheetData sheetId="750"/>
      <sheetData sheetId="751"/>
      <sheetData sheetId="752" refreshError="1"/>
      <sheetData sheetId="753"/>
      <sheetData sheetId="754" refreshError="1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/>
      <sheetData sheetId="802"/>
      <sheetData sheetId="803" refreshError="1"/>
      <sheetData sheetId="804" refreshError="1"/>
      <sheetData sheetId="805"/>
      <sheetData sheetId="806" refreshError="1"/>
      <sheetData sheetId="807" refreshError="1"/>
      <sheetData sheetId="808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 refreshError="1"/>
      <sheetData sheetId="817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 ВНИИСТ-ВНГП"/>
      <sheetName val="Св смета"/>
      <sheetName val="2-1СУБ Склад-АЗС"/>
      <sheetName val="2-2 СУБ Склад-АЗС"/>
      <sheetName val="№5 СУБ Инж защ"/>
      <sheetName val="№ 1-2 Сбор исх"/>
      <sheetName val="№1  Команд"/>
      <sheetName val="№4 ОО"/>
      <sheetName val="№4-3 местн чел"/>
      <sheetName val="№ 4-1 3-п"/>
      <sheetName val="№4-2 Команд ОО"/>
      <sheetName val="№3 Проектн"/>
      <sheetName val="№3-1 Связь"/>
      <sheetName val="№3-2 ГОиЧС"/>
      <sheetName val="№3-3 усл.труда"/>
      <sheetName val="№3-4 Испыт."/>
      <sheetName val="Св смета 1ПЗ"/>
      <sheetName val="ГГЭ"/>
      <sheetName val="свод Инжгео-ВН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Текущие показатели"/>
      <sheetName val="Хаттон 90.90 Femco"/>
      <sheetName val="Коэффициенты"/>
      <sheetName val="база"/>
      <sheetName val="Общ"/>
      <sheetName val="СметаСводная гост"/>
      <sheetName val="Лист опроса"/>
      <sheetName val="XLR_NoRangeSheet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Лист1"/>
      <sheetName val="Обновление"/>
      <sheetName val="Цена"/>
      <sheetName val="Product"/>
      <sheetName val="ЭХЗ"/>
      <sheetName val="13.1"/>
      <sheetName val="СМЕТА проект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7"/>
      <sheetName val="ПС"/>
      <sheetName val="Пра"/>
      <sheetName val="PLиюль04"/>
      <sheetName val="PL СК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 refreshError="1"/>
      <sheetData sheetId="666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1">
          <cell r="B1">
            <v>0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>
        <row r="1">
          <cell r="B1">
            <v>0</v>
          </cell>
        </row>
      </sheetData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1"/>
      <sheetName val="4НКУ"/>
    </sheetNames>
    <sheetDataSet>
      <sheetData sheetId="0"/>
      <sheetData sheetId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из"/>
      <sheetName val="3_пр"/>
      <sheetName val="4_РЗ"/>
      <sheetName val="5_конф"/>
      <sheetName val="6_НКУ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</sheetNames>
    <sheetDataSet>
      <sheetData sheetId="0"/>
      <sheetData sheetId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ВСТО-трасса_2-вар_ТЭО"/>
      <sheetName val="ВСТО-трасса_1-вар_РД"/>
      <sheetName val="ВСТО-трасса_1-вар_ТЭО"/>
      <sheetName val="ВСТО-трасса_2-вар_Р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-данные"/>
      <sheetName val="Исх. данные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омер глуб"/>
      <sheetName val="Исх__данные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Расчет №1.1"/>
      <sheetName val="Расчет №2.1"/>
      <sheetName val="ИД ПНР"/>
      <sheetName val="Технический лист"/>
      <sheetName val="анализ 2003_2004исполнение МТО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SENSITIVITY"/>
      <sheetName val="см 5 ОДД "/>
      <sheetName val="Смета _4ПР ЭХЗ"/>
      <sheetName val="РабПр"/>
      <sheetName val="Исх__данные1"/>
      <sheetName val="Main_list1"/>
      <sheetName val="ПД-2_21"/>
      <sheetName val="1_141"/>
      <sheetName val="1_71"/>
      <sheetName val="сводная (2)"/>
      <sheetName val="Расч(подряд)"/>
      <sheetName val="Индекс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/>
      <sheetData sheetId="756"/>
      <sheetData sheetId="757"/>
      <sheetData sheetId="758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>
        <row r="1">
          <cell r="B1">
            <v>0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>
        <row r="1">
          <cell r="B1">
            <v>0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  <sheetData sheetId="1007"/>
      <sheetData sheetId="1008"/>
      <sheetData sheetId="1009">
        <row r="1">
          <cell r="B1">
            <v>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1">
          <cell r="B1">
            <v>0</v>
          </cell>
        </row>
      </sheetData>
      <sheetData sheetId="1025"/>
      <sheetData sheetId="1026">
        <row r="1">
          <cell r="B1">
            <v>0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1">
          <cell r="B1">
            <v>0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1">
          <cell r="B1">
            <v>0</v>
          </cell>
        </row>
      </sheetData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1">
          <cell r="B1">
            <v>0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>
        <row r="1">
          <cell r="B1">
            <v>0</v>
          </cell>
        </row>
      </sheetData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>
        <row r="1">
          <cell r="B1">
            <v>0</v>
          </cell>
        </row>
      </sheetData>
      <sheetData sheetId="1163"/>
      <sheetData sheetId="1164"/>
      <sheetData sheetId="1165"/>
      <sheetData sheetId="1166"/>
      <sheetData sheetId="1167"/>
      <sheetData sheetId="1168">
        <row r="1">
          <cell r="B1">
            <v>0</v>
          </cell>
        </row>
      </sheetData>
      <sheetData sheetId="1169"/>
      <sheetData sheetId="1170"/>
      <sheetData sheetId="1171">
        <row r="1">
          <cell r="B1">
            <v>0</v>
          </cell>
        </row>
      </sheetData>
      <sheetData sheetId="1172"/>
      <sheetData sheetId="1173"/>
      <sheetData sheetId="1174">
        <row r="1">
          <cell r="B1">
            <v>0</v>
          </cell>
        </row>
      </sheetData>
      <sheetData sheetId="1175"/>
      <sheetData sheetId="1176"/>
      <sheetData sheetId="1177"/>
      <sheetData sheetId="1178"/>
      <sheetData sheetId="1179">
        <row r="1">
          <cell r="B1">
            <v>0</v>
          </cell>
        </row>
      </sheetData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B1">
            <v>0</v>
          </cell>
        </row>
      </sheetData>
      <sheetData sheetId="1194"/>
      <sheetData sheetId="1195"/>
      <sheetData sheetId="1196"/>
      <sheetData sheetId="1197"/>
      <sheetData sheetId="1198"/>
      <sheetData sheetId="1199">
        <row r="1">
          <cell r="B1">
            <v>0</v>
          </cell>
        </row>
      </sheetData>
      <sheetData sheetId="1200"/>
      <sheetData sheetId="1201"/>
      <sheetData sheetId="1202"/>
      <sheetData sheetId="1203"/>
      <sheetData sheetId="1204"/>
      <sheetData sheetId="1205">
        <row r="1">
          <cell r="B1">
            <v>0</v>
          </cell>
        </row>
      </sheetData>
      <sheetData sheetId="1206"/>
      <sheetData sheetId="1207"/>
      <sheetData sheetId="1208"/>
      <sheetData sheetId="1209"/>
      <sheetData sheetId="1210">
        <row r="1">
          <cell r="B1">
            <v>0</v>
          </cell>
        </row>
      </sheetData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>
        <row r="1">
          <cell r="B1">
            <v>0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1">
          <cell r="B1">
            <v>0</v>
          </cell>
        </row>
      </sheetData>
      <sheetData sheetId="1252"/>
      <sheetData sheetId="1253">
        <row r="1">
          <cell r="B1">
            <v>0</v>
          </cell>
        </row>
      </sheetData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>
        <row r="1">
          <cell r="B1">
            <v>0</v>
          </cell>
        </row>
      </sheetData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1">
          <cell r="B1">
            <v>0</v>
          </cell>
        </row>
      </sheetData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водная (2)"/>
      <sheetName val="проектные роли"/>
      <sheetName val="таблица_руко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/>
      <sheetData sheetId="363"/>
      <sheetData sheetId="364"/>
      <sheetData sheetId="365" refreshError="1"/>
      <sheetData sheetId="366"/>
      <sheetData sheetId="367"/>
      <sheetData sheetId="368"/>
      <sheetData sheetId="369"/>
      <sheetData sheetId="370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Титул"/>
      <sheetName val="Ан"/>
      <sheetName val="СмДок"/>
      <sheetName val="СостРабПр"/>
      <sheetName val="Огл"/>
      <sheetName val="ПЗ"/>
      <sheetName val="_СМ_Шаблон_СМ"/>
      <sheetName val="Макрос1"/>
      <sheetName val="ИсхДан"/>
    </sheetNames>
    <sheetDataSet>
      <sheetData sheetId="0" refreshError="1">
        <row r="63">
          <cell r="R63" t="str">
            <v>Главный_инженер</v>
          </cell>
        </row>
        <row r="64">
          <cell r="R64" t="str">
            <v>Заместитель директора по ВСТО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Смета"/>
    </sheetNames>
    <sheetDataSet>
      <sheetData sheetId="0"/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Общий"/>
      <sheetName val="итого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Лист3"/>
    </sheetNames>
    <sheetDataSet>
      <sheetData sheetId="0">
        <row r="2">
          <cell r="B2" t="str">
            <v>Открытый запрос предложений на право заключения договора на разработку проектной и рабочей документации по титулу
 «Комплексная реконструкция ВЛ 220 кВ Полунино-Литейная с реконструкцией ПС 220 кВ Литейная» филиала ОАО «ФСК ЕЭС» МЭС Центра</v>
          </cell>
        </row>
        <row r="3">
          <cell r="B3" t="str">
            <v>«Комплексная реконструкция ВЛ 220 кВ Полунино-Литейная с реконструкцией ПС 220 кВ Литейная»</v>
          </cell>
        </row>
        <row r="4">
          <cell r="B4">
            <v>81816000</v>
          </cell>
        </row>
        <row r="8">
          <cell r="B8">
            <v>40452</v>
          </cell>
        </row>
        <row r="9">
          <cell r="B9">
            <v>41547</v>
          </cell>
        </row>
        <row r="14">
          <cell r="B14" t="str">
            <v>515-ФИ/08</v>
          </cell>
        </row>
        <row r="15">
          <cell r="B15">
            <v>40435</v>
          </cell>
        </row>
      </sheetData>
      <sheetData sheetId="1">
        <row r="2">
          <cell r="B2" t="str">
            <v>Обоснование и согласование с Заказчиком основных технических решений по сооружаемому объекту, расчет режимов.</v>
          </cell>
          <cell r="C2">
            <v>7</v>
          </cell>
          <cell r="D2">
            <v>3.9545454545454546</v>
          </cell>
          <cell r="E2">
            <v>87</v>
          </cell>
          <cell r="F2">
            <v>696</v>
          </cell>
          <cell r="G2">
            <v>421.99</v>
          </cell>
          <cell r="H2">
            <v>3905865.8449439998</v>
          </cell>
          <cell r="J2">
            <v>7.3130901716035202E-2</v>
          </cell>
          <cell r="K2">
            <v>40452</v>
          </cell>
          <cell r="L2">
            <v>40574</v>
          </cell>
          <cell r="M2">
            <v>0</v>
          </cell>
          <cell r="N2" t="str">
            <v>X</v>
          </cell>
          <cell r="O2" t="str">
            <v>X</v>
          </cell>
          <cell r="P2" t="str">
            <v>X</v>
          </cell>
          <cell r="Q2" t="str">
            <v>X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</row>
        <row r="3">
          <cell r="B3" t="str">
            <v>Оформление Актов выбора трасс ВЛ и отвод земельных участков для строительства и эксплуатации ПС и ВЛ</v>
          </cell>
          <cell r="C3">
            <v>1</v>
          </cell>
          <cell r="D3">
            <v>2.9090909090909092</v>
          </cell>
          <cell r="E3">
            <v>64</v>
          </cell>
          <cell r="F3">
            <v>512</v>
          </cell>
          <cell r="G3">
            <v>421.99</v>
          </cell>
          <cell r="H3">
            <v>410468.66022399993</v>
          </cell>
          <cell r="J3">
            <v>7.6853492772188045E-3</v>
          </cell>
          <cell r="K3">
            <v>40575</v>
          </cell>
          <cell r="L3">
            <v>40663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X</v>
          </cell>
          <cell r="S3" t="str">
            <v>X</v>
          </cell>
          <cell r="T3" t="str">
            <v>X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</row>
        <row r="4">
          <cell r="B4" t="str">
            <v>Изыскательские работы:
-инженерно-геодезические изыскания
-инженерно-геологические изыскания
-археологическое обследование</v>
          </cell>
          <cell r="C4">
            <v>7</v>
          </cell>
          <cell r="D4">
            <v>12.818181818181818</v>
          </cell>
          <cell r="E4">
            <v>282</v>
          </cell>
          <cell r="F4">
            <v>2256</v>
          </cell>
          <cell r="G4">
            <v>443.08950000000004</v>
          </cell>
          <cell r="H4">
            <v>13293412.3757232</v>
          </cell>
          <cell r="I4">
            <v>0.39854250389370671</v>
          </cell>
          <cell r="J4">
            <v>0.24889724135767843</v>
          </cell>
          <cell r="K4">
            <v>40452</v>
          </cell>
          <cell r="L4">
            <v>40847</v>
          </cell>
          <cell r="M4">
            <v>0</v>
          </cell>
          <cell r="N4" t="str">
            <v>X</v>
          </cell>
          <cell r="O4" t="str">
            <v>X</v>
          </cell>
          <cell r="P4" t="str">
            <v>X</v>
          </cell>
          <cell r="Q4" t="str">
            <v>X</v>
          </cell>
          <cell r="R4" t="str">
            <v>X</v>
          </cell>
          <cell r="S4" t="str">
            <v>X</v>
          </cell>
          <cell r="T4" t="str">
            <v>X</v>
          </cell>
          <cell r="U4" t="str">
            <v>X</v>
          </cell>
          <cell r="V4" t="str">
            <v>X</v>
          </cell>
          <cell r="W4" t="str">
            <v>X</v>
          </cell>
          <cell r="X4" t="str">
            <v>X</v>
          </cell>
          <cell r="Y4" t="str">
            <v>X</v>
          </cell>
          <cell r="Z4" t="str">
            <v>X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</row>
        <row r="5">
          <cell r="B5" t="str">
            <v>Разработка проектной документации:
-ВЛ 220 кВ Полунино-Литейная
-ПС 220 кВ Литейная
-Системы РЗА, ПА, АСУ ТП и АИИС КУЭ
-ООС (ОВОС)
-Проект рекультивации земель лесного фонда
-Разработка раздела ГО и ЧС
-Организация связи
-Противопожарные мероприятия
-Организация эксплуатации
-ПОС
-Эффективность инвестиций</v>
          </cell>
          <cell r="C5">
            <v>8</v>
          </cell>
          <cell r="D5">
            <v>17.772727272727273</v>
          </cell>
          <cell r="E5">
            <v>391</v>
          </cell>
          <cell r="F5">
            <v>3128</v>
          </cell>
          <cell r="G5">
            <v>421.99</v>
          </cell>
          <cell r="H5">
            <v>20061655.768447991</v>
          </cell>
          <cell r="I5">
            <v>0.60145749610629329</v>
          </cell>
          <cell r="J5">
            <v>0.37562144592406899</v>
          </cell>
          <cell r="K5">
            <v>40575</v>
          </cell>
          <cell r="L5">
            <v>41121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str">
            <v>X</v>
          </cell>
          <cell r="S5" t="str">
            <v>X</v>
          </cell>
          <cell r="T5" t="str">
            <v>X</v>
          </cell>
          <cell r="U5" t="str">
            <v>X</v>
          </cell>
          <cell r="V5" t="str">
            <v>X</v>
          </cell>
          <cell r="W5" t="str">
            <v>X</v>
          </cell>
          <cell r="X5" t="str">
            <v>X</v>
          </cell>
          <cell r="Y5" t="str">
            <v>X</v>
          </cell>
          <cell r="Z5" t="str">
            <v>X</v>
          </cell>
          <cell r="AA5" t="str">
            <v>X</v>
          </cell>
          <cell r="AB5" t="str">
            <v>X</v>
          </cell>
          <cell r="AC5" t="str">
            <v>X</v>
          </cell>
          <cell r="AD5" t="str">
            <v>X</v>
          </cell>
          <cell r="AE5" t="str">
            <v>X</v>
          </cell>
          <cell r="AF5" t="str">
            <v>X</v>
          </cell>
          <cell r="AG5" t="str">
            <v>X</v>
          </cell>
          <cell r="AH5" t="str">
            <v>X</v>
          </cell>
          <cell r="AI5" t="str">
            <v>X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</row>
        <row r="6">
          <cell r="B6" t="str">
            <v>Разработка технической части конкурсной документации</v>
          </cell>
          <cell r="C6">
            <v>4</v>
          </cell>
          <cell r="D6">
            <v>1</v>
          </cell>
          <cell r="E6">
            <v>22</v>
          </cell>
          <cell r="F6">
            <v>176</v>
          </cell>
          <cell r="G6">
            <v>421.99</v>
          </cell>
          <cell r="H6">
            <v>564394.40780799987</v>
          </cell>
          <cell r="J6">
            <v>1.0567355256175855E-2</v>
          </cell>
          <cell r="K6">
            <v>41091</v>
          </cell>
          <cell r="L6">
            <v>41121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>X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B7" t="str">
            <v>Сопровождение государственной экспертизы</v>
          </cell>
          <cell r="C7">
            <v>1</v>
          </cell>
          <cell r="D7">
            <v>3</v>
          </cell>
          <cell r="E7">
            <v>66</v>
          </cell>
          <cell r="F7">
            <v>528</v>
          </cell>
          <cell r="G7">
            <v>421.99</v>
          </cell>
          <cell r="H7">
            <v>423295.80585599988</v>
          </cell>
          <cell r="J7">
            <v>7.9255164421318906E-3</v>
          </cell>
          <cell r="K7">
            <v>41122</v>
          </cell>
          <cell r="L7">
            <v>41213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 t="str">
            <v>X</v>
          </cell>
          <cell r="AK7" t="str">
            <v>X</v>
          </cell>
          <cell r="AL7" t="str">
            <v>X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B8" t="str">
            <v>Разработка Рабочей документации:
-ВЛ 220 кВ Полунино-Литейная
-ПС 220 кВ Литейная
-Системы РЗА, ПА, АСУ ТП и АИИС КУЭ
-Организация связи
-Противопожарные мероприятия</v>
          </cell>
          <cell r="C8">
            <v>8</v>
          </cell>
          <cell r="D8">
            <v>10.818181818181818</v>
          </cell>
          <cell r="E8">
            <v>238</v>
          </cell>
          <cell r="F8">
            <v>1904</v>
          </cell>
          <cell r="G8">
            <v>421.99</v>
          </cell>
          <cell r="H8">
            <v>12211442.641663995</v>
          </cell>
          <cell r="J8">
            <v>0.22863914099725938</v>
          </cell>
          <cell r="K8">
            <v>41214</v>
          </cell>
          <cell r="L8">
            <v>41547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 t="str">
            <v>X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X</v>
          </cell>
          <cell r="AR8" t="str">
            <v>X</v>
          </cell>
          <cell r="AS8" t="str">
            <v>X</v>
          </cell>
          <cell r="AT8" t="str">
            <v>X</v>
          </cell>
          <cell r="AU8" t="str">
            <v>X</v>
          </cell>
          <cell r="AV8" t="str">
            <v>X</v>
          </cell>
          <cell r="AW8" t="str">
            <v>X</v>
          </cell>
          <cell r="AX8">
            <v>0</v>
          </cell>
          <cell r="AY8">
            <v>0</v>
          </cell>
          <cell r="AZ8">
            <v>0</v>
          </cell>
        </row>
        <row r="11">
          <cell r="B11" t="str">
            <v>Экспертиза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2 (2)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ф3 (2)"/>
    </sheetNames>
    <sheetDataSet>
      <sheetData sheetId="0">
        <row r="1">
          <cell r="B1" t="str">
            <v>Открытый одноэтапный конкурс без предварительного квалификационного отбора на право заключения договора на разработку проектной и рабочей документации по титулу «Комплексная реконструкция ПС 220 кВ Чадан» филиала ОАО «ФСК ЕЭС» МЭС Сибири</v>
          </cell>
        </row>
        <row r="4">
          <cell r="B4">
            <v>40513</v>
          </cell>
        </row>
        <row r="9">
          <cell r="B9" t="str">
            <v>Генеральный директор______________________ Сорокин К.Е.</v>
          </cell>
        </row>
      </sheetData>
      <sheetData sheetId="1">
        <row r="4">
          <cell r="A4" t="str">
            <v>1.</v>
          </cell>
        </row>
      </sheetData>
      <sheetData sheetId="2"/>
      <sheetData sheetId="3"/>
      <sheetData sheetId="4">
        <row r="16">
          <cell r="F16" t="str">
            <v>Том "Принципиальные технические решения". Протокол по рассмотрению и согласованию ПТР</v>
          </cell>
        </row>
      </sheetData>
      <sheetData sheetId="5">
        <row r="58">
          <cell r="K58">
            <v>11898000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</sheetNames>
    <sheetDataSet>
      <sheetData sheetId="0"/>
      <sheetData sheetId="1"/>
      <sheetData sheetId="2" refreshError="1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Данные для расчёта сметы"/>
    </sheetNames>
    <sheetDataSet>
      <sheetData sheetId="0"/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ЛЧ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В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 refreshError="1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/>
      <sheetData sheetId="715" refreshError="1"/>
      <sheetData sheetId="716" refreshError="1"/>
      <sheetData sheetId="717"/>
      <sheetData sheetId="718"/>
      <sheetData sheetId="719"/>
      <sheetData sheetId="720" refreshError="1"/>
      <sheetData sheetId="721"/>
      <sheetData sheetId="722"/>
      <sheetData sheetId="723" refreshError="1"/>
      <sheetData sheetId="724" refreshError="1"/>
      <sheetData sheetId="725"/>
      <sheetData sheetId="726" refreshError="1"/>
      <sheetData sheetId="727"/>
      <sheetData sheetId="728" refreshError="1"/>
      <sheetData sheetId="729" refreshError="1"/>
      <sheetData sheetId="730"/>
      <sheetData sheetId="731"/>
      <sheetData sheetId="732" refreshError="1"/>
      <sheetData sheetId="733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/>
      <sheetData sheetId="755"/>
      <sheetData sheetId="756"/>
      <sheetData sheetId="757"/>
      <sheetData sheetId="758" refreshError="1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og_montag_show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</sheetNames>
    <sheetDataSet>
      <sheetData sheetId="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2002_v2_"/>
      <sheetName val="лч и кам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ПС"/>
      <sheetName val="Исх. данны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 refreshError="1"/>
      <sheetData sheetId="643"/>
      <sheetData sheetId="644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РЗ"/>
      <sheetName val="3конф"/>
    </sheetNames>
    <sheetDataSet>
      <sheetData sheetId="0"/>
      <sheetData sheetId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2 Шатурс сети  проект работы"/>
    </sheetNames>
    <sheetDataSet>
      <sheetData sheetId="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талон"/>
      <sheetName val="эталон_new"/>
      <sheetName val="старый эталон"/>
      <sheetName val="шаблон"/>
      <sheetName val="информация"/>
      <sheetName val="MTP"/>
    </sheetNames>
    <sheetDataSet>
      <sheetData sheetId="0"/>
      <sheetData sheetId="1"/>
      <sheetData sheetId="2"/>
      <sheetData sheetId="3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4"/>
      <sheetData sheetId="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эталон"/>
      <sheetName val="эталон_new"/>
      <sheetName val="старый эталон"/>
      <sheetName val="информация"/>
      <sheetName val="MTP"/>
      <sheetName val="Смета"/>
    </sheetNames>
    <sheetDataSet>
      <sheetData sheetId="0" refreshError="1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ГИП"/>
      <sheetName val="ОРФиСО"/>
      <sheetName val="Филиалы"/>
      <sheetName val="анн"/>
      <sheetName val="связи"/>
      <sheetName val="информация"/>
    </sheetNames>
    <sheetDataSet>
      <sheetData sheetId="0"/>
      <sheetData sheetId="1"/>
      <sheetData sheetId="2"/>
      <sheetData sheetId="3"/>
      <sheetData sheetId="4"/>
      <sheetData sheetId="5">
        <row r="8">
          <cell r="B8">
            <v>39426.518341319446</v>
          </cell>
        </row>
      </sheetData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БГИП"/>
      <sheetName val="ОРФиСО"/>
      <sheetName val="Филиалы"/>
      <sheetName val="анн"/>
      <sheetName val="связи"/>
      <sheetName val="шаблон"/>
    </sheetNames>
    <sheetDataSet>
      <sheetData sheetId="0" refreshError="1">
        <row r="8">
          <cell r="B8">
            <v>39426.518341319446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топография"/>
      <sheetName val="см8"/>
      <sheetName val="Прайс_на_9114"/>
      <sheetName val="Коэфф1_1"/>
      <sheetName val="Прайс_лист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3"/>
  <sheetViews>
    <sheetView tabSelected="1" view="pageBreakPreview" topLeftCell="A12" zoomScaleNormal="100" zoomScaleSheetLayoutView="100" workbookViewId="0">
      <selection activeCell="K26" sqref="K26"/>
    </sheetView>
  </sheetViews>
  <sheetFormatPr defaultRowHeight="13.2" outlineLevelRow="1" outlineLevelCol="1"/>
  <cols>
    <col min="1" max="1" width="4.5546875" customWidth="1"/>
    <col min="2" max="2" width="37.88671875" customWidth="1"/>
    <col min="3" max="3" width="7.5546875" customWidth="1"/>
    <col min="4" max="4" width="14.88671875" customWidth="1"/>
    <col min="5" max="5" width="20.109375" customWidth="1"/>
    <col min="6" max="6" width="5.44140625" customWidth="1"/>
    <col min="7" max="7" width="11.33203125" customWidth="1"/>
    <col min="8" max="8" width="17.109375" customWidth="1"/>
    <col min="9" max="9" width="5.33203125" customWidth="1"/>
    <col min="10" max="10" width="8.6640625" customWidth="1"/>
    <col min="11" max="11" width="16" customWidth="1"/>
    <col min="12" max="12" width="15.33203125" style="81" customWidth="1"/>
    <col min="13" max="13" width="10.109375" bestFit="1" customWidth="1"/>
    <col min="14" max="14" width="19.33203125" hidden="1" customWidth="1" outlineLevel="1"/>
    <col min="15" max="15" width="9.109375" collapsed="1"/>
  </cols>
  <sheetData>
    <row r="1" spans="1:14" s="15" customFormat="1" ht="14.4" hidden="1" outlineLevel="1">
      <c r="A1" s="13"/>
      <c r="B1" s="13"/>
      <c r="C1" s="14"/>
      <c r="D1" s="13"/>
      <c r="E1" s="13"/>
      <c r="G1" s="16"/>
      <c r="H1" s="17"/>
      <c r="L1" s="82"/>
      <c r="N1" s="22"/>
    </row>
    <row r="2" spans="1:14" s="15" customFormat="1" ht="15" hidden="1" customHeight="1" outlineLevel="1">
      <c r="A2" s="188" t="s">
        <v>18</v>
      </c>
      <c r="B2" s="189"/>
      <c r="C2" s="23" t="s">
        <v>19</v>
      </c>
      <c r="D2" s="22"/>
      <c r="E2" s="13"/>
      <c r="G2" s="16"/>
      <c r="H2" s="23" t="s">
        <v>20</v>
      </c>
      <c r="I2" s="22"/>
      <c r="J2" s="22"/>
      <c r="K2" s="22"/>
      <c r="L2" s="82"/>
      <c r="N2" s="22"/>
    </row>
    <row r="3" spans="1:14" s="22" customFormat="1" ht="14.4" hidden="1" outlineLevel="1">
      <c r="A3" s="24" t="s">
        <v>63</v>
      </c>
      <c r="B3" s="25"/>
      <c r="C3" s="26"/>
      <c r="E3" s="26"/>
      <c r="F3" s="27"/>
      <c r="G3" s="16"/>
      <c r="H3" s="26" t="s">
        <v>30</v>
      </c>
      <c r="I3" s="26"/>
      <c r="J3" s="27"/>
      <c r="L3" s="82"/>
    </row>
    <row r="4" spans="1:14" s="22" customFormat="1" ht="14.4" hidden="1" outlineLevel="1">
      <c r="A4" s="24" t="s">
        <v>22</v>
      </c>
      <c r="B4" s="26"/>
      <c r="C4" s="26"/>
      <c r="E4" s="26"/>
      <c r="F4" s="27"/>
      <c r="G4" s="16"/>
      <c r="H4" s="20" t="s">
        <v>31</v>
      </c>
      <c r="I4" s="26"/>
      <c r="J4" s="27"/>
      <c r="L4" s="82"/>
    </row>
    <row r="5" spans="1:14" s="15" customFormat="1" ht="17.25" hidden="1" customHeight="1" outlineLevel="1">
      <c r="A5" s="34" t="s">
        <v>64</v>
      </c>
      <c r="B5" s="26"/>
      <c r="C5" s="28"/>
      <c r="D5" s="22"/>
      <c r="E5" s="18"/>
      <c r="F5" s="19"/>
      <c r="G5" s="16"/>
      <c r="H5" s="20" t="s">
        <v>25</v>
      </c>
      <c r="I5" s="26"/>
      <c r="J5" s="27"/>
      <c r="K5" s="22"/>
      <c r="L5" s="82"/>
      <c r="N5" s="22"/>
    </row>
    <row r="6" spans="1:14" s="15" customFormat="1" ht="17.25" hidden="1" customHeight="1" outlineLevel="1">
      <c r="A6" s="24"/>
      <c r="B6" s="26"/>
      <c r="C6" s="28"/>
      <c r="D6" s="22"/>
      <c r="E6" s="18"/>
      <c r="F6" s="19"/>
      <c r="G6" s="16"/>
      <c r="H6" s="22"/>
      <c r="I6" s="26"/>
      <c r="J6" s="27"/>
      <c r="K6" s="22"/>
      <c r="L6" s="82"/>
      <c r="N6" s="22"/>
    </row>
    <row r="7" spans="1:14" s="22" customFormat="1" ht="17.25" hidden="1" customHeight="1" outlineLevel="1">
      <c r="A7" s="24"/>
      <c r="B7" s="26"/>
      <c r="C7" s="28"/>
      <c r="E7" s="26"/>
      <c r="F7" s="27"/>
      <c r="G7" s="16"/>
      <c r="H7" s="20"/>
      <c r="I7" s="26"/>
      <c r="J7" s="27"/>
      <c r="L7" s="82"/>
    </row>
    <row r="8" spans="1:14" s="15" customFormat="1" ht="17.25" hidden="1" customHeight="1" outlineLevel="1">
      <c r="A8" s="29" t="s">
        <v>24</v>
      </c>
      <c r="B8" s="30"/>
      <c r="C8" s="28"/>
      <c r="D8" s="22"/>
      <c r="E8" s="18"/>
      <c r="F8" s="19"/>
      <c r="G8" s="16"/>
      <c r="H8" s="29" t="s">
        <v>29</v>
      </c>
      <c r="I8" s="27"/>
      <c r="J8" s="27"/>
      <c r="K8" s="22"/>
      <c r="L8" s="82"/>
      <c r="N8" s="22"/>
    </row>
    <row r="9" spans="1:14" s="15" customFormat="1" ht="17.25" hidden="1" customHeight="1" outlineLevel="1">
      <c r="A9" s="24" t="s">
        <v>28</v>
      </c>
      <c r="B9" s="30"/>
      <c r="C9" s="27"/>
      <c r="D9" s="22"/>
      <c r="E9" s="19"/>
      <c r="F9" s="19"/>
      <c r="G9" s="16"/>
      <c r="H9" s="24" t="s">
        <v>28</v>
      </c>
      <c r="I9" s="31"/>
      <c r="J9" s="27"/>
      <c r="K9" s="22"/>
      <c r="L9" s="82"/>
      <c r="N9" s="22"/>
    </row>
    <row r="10" spans="1:14" s="15" customFormat="1" ht="15.75" hidden="1" customHeight="1" outlineLevel="1">
      <c r="C10" s="27"/>
      <c r="D10" s="22"/>
      <c r="E10" s="19"/>
      <c r="F10" s="19"/>
      <c r="G10" s="16"/>
      <c r="H10" s="32"/>
      <c r="I10" s="33"/>
      <c r="J10" s="33"/>
      <c r="K10" s="22"/>
      <c r="L10" s="82"/>
      <c r="N10" s="22"/>
    </row>
    <row r="11" spans="1:14" ht="17.25" hidden="1" customHeight="1" outlineLevel="1"/>
    <row r="12" spans="1:14" ht="17.25" customHeight="1" collapsed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4" ht="17.25" customHeight="1">
      <c r="A13" s="197" t="s">
        <v>15</v>
      </c>
      <c r="B13" s="197"/>
      <c r="C13" s="197"/>
      <c r="D13" s="197"/>
      <c r="E13" s="197"/>
      <c r="F13" s="197"/>
      <c r="G13" s="197"/>
      <c r="H13" s="197"/>
      <c r="I13" s="197"/>
      <c r="J13" s="197"/>
      <c r="K13" s="197"/>
    </row>
    <row r="14" spans="1:14" ht="39" customHeight="1">
      <c r="A14" s="198" t="s">
        <v>216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M14" t="str">
        <f>A14</f>
        <v>Реконструкция ТП-6/0,4 кВ № 102 МТФ Купавна с установкой трансформатора 630 кВА в камере Т-2, ПС 110 кВ № 652 Шульгио, в т. ч. ПИР, МО , г.о. Богородский,  Купавинские поля тер., 50:16:0601085:1233</v>
      </c>
    </row>
    <row r="15" spans="1:14" ht="15.75" customHeight="1">
      <c r="A15" s="191"/>
      <c r="B15" s="191"/>
      <c r="C15" s="191"/>
      <c r="D15" s="191"/>
      <c r="E15" s="191"/>
      <c r="F15" s="191"/>
      <c r="G15" s="191"/>
      <c r="H15" s="191"/>
      <c r="I15" s="191"/>
      <c r="J15" s="191"/>
      <c r="K15" s="191"/>
    </row>
    <row r="16" spans="1:14" ht="13.8" thickBot="1">
      <c r="A16" s="5"/>
      <c r="B16" s="2" t="s">
        <v>113</v>
      </c>
      <c r="C16" s="2"/>
      <c r="D16" s="2"/>
      <c r="E16" s="2"/>
      <c r="F16" s="2"/>
      <c r="G16" s="2"/>
      <c r="H16" s="2"/>
      <c r="I16" s="2"/>
      <c r="J16" s="2"/>
      <c r="K16" s="2"/>
    </row>
    <row r="17" spans="1:17" ht="60.75" customHeight="1" thickBot="1">
      <c r="A17" s="6" t="s">
        <v>3</v>
      </c>
      <c r="B17" s="7" t="s">
        <v>0</v>
      </c>
      <c r="C17" s="7" t="s">
        <v>12</v>
      </c>
      <c r="D17" s="7" t="s">
        <v>68</v>
      </c>
      <c r="E17" s="8" t="s">
        <v>2</v>
      </c>
      <c r="F17" s="199" t="s">
        <v>5</v>
      </c>
      <c r="G17" s="200"/>
      <c r="H17" s="200"/>
      <c r="I17" s="200"/>
      <c r="J17" s="200"/>
      <c r="K17" s="9" t="s">
        <v>14</v>
      </c>
    </row>
    <row r="18" spans="1:17" ht="25.95" customHeight="1">
      <c r="A18" s="183" t="s">
        <v>1</v>
      </c>
      <c r="B18" s="10" t="s">
        <v>16</v>
      </c>
      <c r="C18" s="178" t="s">
        <v>114</v>
      </c>
      <c r="D18" s="179"/>
      <c r="E18" s="179"/>
      <c r="F18" s="179"/>
      <c r="G18" s="179"/>
      <c r="H18" s="179"/>
      <c r="I18" s="179"/>
      <c r="J18" s="179"/>
      <c r="K18" s="180"/>
      <c r="N18" t="s">
        <v>27</v>
      </c>
    </row>
    <row r="19" spans="1:17" ht="24.75" customHeight="1">
      <c r="A19" s="184"/>
      <c r="B19" s="195" t="s">
        <v>26</v>
      </c>
      <c r="C19" s="194" t="s">
        <v>17</v>
      </c>
      <c r="D19" s="201">
        <v>1</v>
      </c>
      <c r="E19" s="190" t="s">
        <v>67</v>
      </c>
      <c r="F19" s="103" t="s">
        <v>4</v>
      </c>
      <c r="G19" s="104">
        <v>80.8</v>
      </c>
      <c r="H19" s="193" t="s">
        <v>6</v>
      </c>
      <c r="I19" s="193"/>
      <c r="J19" s="193"/>
      <c r="K19" s="192">
        <f>(G19+G20*D19)*F21*F22</f>
        <v>105.04</v>
      </c>
      <c r="N19" s="39">
        <v>250</v>
      </c>
    </row>
    <row r="20" spans="1:17">
      <c r="A20" s="184"/>
      <c r="B20" s="196"/>
      <c r="C20" s="181"/>
      <c r="D20" s="201"/>
      <c r="E20" s="190"/>
      <c r="F20" s="3" t="s">
        <v>7</v>
      </c>
      <c r="G20" s="4">
        <v>0</v>
      </c>
      <c r="H20" s="193"/>
      <c r="I20" s="193"/>
      <c r="J20" s="193"/>
      <c r="K20" s="182"/>
    </row>
    <row r="21" spans="1:17" ht="23.25" customHeight="1">
      <c r="A21" s="184"/>
      <c r="B21" s="105" t="s">
        <v>10</v>
      </c>
      <c r="C21" s="105"/>
      <c r="D21" s="106"/>
      <c r="E21" s="107"/>
      <c r="F21" s="193">
        <v>1.3</v>
      </c>
      <c r="G21" s="193"/>
      <c r="H21" s="193"/>
      <c r="I21" s="193"/>
      <c r="J21" s="193"/>
      <c r="K21" s="182"/>
    </row>
    <row r="22" spans="1:17" ht="21.75" customHeight="1" thickBot="1">
      <c r="A22" s="184"/>
      <c r="B22" s="108" t="s">
        <v>11</v>
      </c>
      <c r="C22" s="108"/>
      <c r="D22" s="109"/>
      <c r="E22" s="110"/>
      <c r="F22" s="187">
        <v>1</v>
      </c>
      <c r="G22" s="187"/>
      <c r="H22" s="187"/>
      <c r="I22" s="187"/>
      <c r="J22" s="187"/>
      <c r="K22" s="186"/>
    </row>
    <row r="23" spans="1:17" ht="22.5" customHeight="1" thickBot="1">
      <c r="A23" s="185"/>
      <c r="B23" s="202" t="s">
        <v>21</v>
      </c>
      <c r="C23" s="203"/>
      <c r="D23" s="203"/>
      <c r="E23" s="203"/>
      <c r="F23" s="203"/>
      <c r="G23" s="203"/>
      <c r="H23" s="203"/>
      <c r="I23" s="203"/>
      <c r="J23" s="203"/>
      <c r="K23" s="111">
        <f>K19</f>
        <v>105.04</v>
      </c>
    </row>
    <row r="24" spans="1:17" ht="15.75" customHeight="1" thickBot="1">
      <c r="A24" s="204" t="s">
        <v>69</v>
      </c>
      <c r="B24" s="205"/>
      <c r="C24" s="205"/>
      <c r="D24" s="205"/>
      <c r="E24" s="205"/>
      <c r="F24" s="205"/>
      <c r="G24" s="205"/>
      <c r="H24" s="205"/>
      <c r="I24" s="205"/>
      <c r="J24" s="205"/>
      <c r="K24" s="35">
        <f>K23</f>
        <v>105.04</v>
      </c>
    </row>
    <row r="25" spans="1:17" ht="25.2" hidden="1" customHeight="1" outlineLevel="1">
      <c r="A25" s="206" t="s">
        <v>70</v>
      </c>
      <c r="B25" s="207"/>
      <c r="C25" s="207"/>
      <c r="D25" s="207"/>
      <c r="E25" s="207"/>
      <c r="F25" s="207"/>
      <c r="G25" s="207"/>
      <c r="H25" s="207"/>
      <c r="I25" s="11" t="s">
        <v>8</v>
      </c>
      <c r="J25" s="40">
        <f>N29</f>
        <v>2.0715513859078213E-2</v>
      </c>
      <c r="K25" s="36">
        <f>K24*J25</f>
        <v>2.1759575757575758</v>
      </c>
    </row>
    <row r="26" spans="1:17" ht="37.5" customHeight="1" collapsed="1">
      <c r="A26" s="206" t="s">
        <v>116</v>
      </c>
      <c r="B26" s="207"/>
      <c r="C26" s="207"/>
      <c r="D26" s="207"/>
      <c r="E26" s="207"/>
      <c r="F26" s="207"/>
      <c r="G26" s="207"/>
      <c r="H26" s="207"/>
      <c r="I26" s="11" t="s">
        <v>8</v>
      </c>
      <c r="J26" s="12">
        <v>1.65</v>
      </c>
      <c r="K26" s="36">
        <f>K24*J26</f>
        <v>173.316</v>
      </c>
      <c r="N26">
        <v>3.5903299999999998</v>
      </c>
      <c r="O26" s="113"/>
      <c r="P26" s="114"/>
    </row>
    <row r="27" spans="1:17" ht="19.95" hidden="1" customHeight="1">
      <c r="A27" s="208" t="s">
        <v>71</v>
      </c>
      <c r="B27" s="209"/>
      <c r="C27" s="209"/>
      <c r="D27" s="209"/>
      <c r="E27" s="209"/>
      <c r="F27" s="209"/>
      <c r="G27" s="209"/>
      <c r="H27" s="209"/>
      <c r="I27" s="83" t="s">
        <v>8</v>
      </c>
      <c r="J27" s="84">
        <v>5.67</v>
      </c>
      <c r="K27" s="85">
        <f>K26/J27</f>
        <v>30.567195767195766</v>
      </c>
      <c r="N27">
        <v>3.5903299999999998</v>
      </c>
      <c r="O27" s="113">
        <v>1.65</v>
      </c>
      <c r="P27" s="114" t="s">
        <v>112</v>
      </c>
      <c r="Q27">
        <v>1.34</v>
      </c>
    </row>
    <row r="28" spans="1:17" ht="14.25" customHeight="1">
      <c r="A28" s="210" t="s">
        <v>9</v>
      </c>
      <c r="B28" s="211"/>
      <c r="C28" s="211"/>
      <c r="D28" s="211"/>
      <c r="E28" s="211"/>
      <c r="F28" s="211"/>
      <c r="G28" s="211"/>
      <c r="H28" s="211"/>
      <c r="I28" s="211"/>
      <c r="J28" s="112">
        <v>0.22</v>
      </c>
      <c r="K28" s="37">
        <f>K26*J28</f>
        <v>38.129519999999999</v>
      </c>
      <c r="N28">
        <f>N26/J26</f>
        <v>2.1759575757575758</v>
      </c>
      <c r="O28" s="113"/>
      <c r="P28" s="114"/>
    </row>
    <row r="29" spans="1:17" ht="13.8" thickBot="1">
      <c r="A29" s="212" t="s">
        <v>13</v>
      </c>
      <c r="B29" s="213"/>
      <c r="C29" s="213"/>
      <c r="D29" s="213"/>
      <c r="E29" s="213"/>
      <c r="F29" s="213"/>
      <c r="G29" s="213"/>
      <c r="H29" s="213"/>
      <c r="I29" s="213"/>
      <c r="J29" s="213"/>
      <c r="K29" s="38">
        <f>K26+K28</f>
        <v>211.44551999999999</v>
      </c>
      <c r="N29">
        <f>N28/K24</f>
        <v>2.0715513859078213E-2</v>
      </c>
      <c r="O29" s="113"/>
      <c r="P29" s="114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O30" s="113">
        <v>1.65</v>
      </c>
      <c r="P30" s="114" t="s">
        <v>112</v>
      </c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O31" s="113">
        <v>1.68</v>
      </c>
      <c r="P31" s="114" t="s">
        <v>117</v>
      </c>
    </row>
    <row r="32" spans="1:17" s="22" customFormat="1" ht="15.6">
      <c r="A32" s="21" t="s">
        <v>23</v>
      </c>
      <c r="G32" s="16"/>
      <c r="H32" s="17"/>
      <c r="L32" s="82"/>
      <c r="O32"/>
      <c r="P32"/>
    </row>
    <row r="33" spans="1:1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O33" s="113"/>
      <c r="P33" s="114"/>
    </row>
    <row r="34" spans="1:1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O34" s="113"/>
      <c r="P34" s="114"/>
    </row>
    <row r="35" spans="1:16">
      <c r="O35" s="113"/>
      <c r="P35" s="114"/>
    </row>
    <row r="36" spans="1:16">
      <c r="O36" s="113"/>
      <c r="P36" s="114"/>
    </row>
    <row r="37" spans="1:16">
      <c r="O37" s="113"/>
      <c r="P37" s="114"/>
    </row>
    <row r="63" spans="2:2">
      <c r="B63" t="s">
        <v>118</v>
      </c>
    </row>
  </sheetData>
  <mergeCells count="23">
    <mergeCell ref="A24:J24"/>
    <mergeCell ref="A25:H25"/>
    <mergeCell ref="A26:H26"/>
    <mergeCell ref="A27:H27"/>
    <mergeCell ref="A28:I28"/>
    <mergeCell ref="A29:J29"/>
    <mergeCell ref="K19:K22"/>
    <mergeCell ref="F21:G21"/>
    <mergeCell ref="H21:J22"/>
    <mergeCell ref="F22:G22"/>
    <mergeCell ref="A2:B2"/>
    <mergeCell ref="A15:K15"/>
    <mergeCell ref="A13:K13"/>
    <mergeCell ref="A14:K14"/>
    <mergeCell ref="F17:J17"/>
    <mergeCell ref="B23:J23"/>
    <mergeCell ref="A18:A23"/>
    <mergeCell ref="C18:K18"/>
    <mergeCell ref="B19:B20"/>
    <mergeCell ref="C19:C20"/>
    <mergeCell ref="D19:D20"/>
    <mergeCell ref="E19:E20"/>
    <mergeCell ref="H19:J20"/>
  </mergeCells>
  <phoneticPr fontId="121" type="noConversion"/>
  <pageMargins left="0.74803149606299213" right="0.74803149606299213" top="0.98425196850393704" bottom="0.98425196850393704" header="0.51181102362204722" footer="0.51181102362204722"/>
  <pageSetup paperSize="9"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6FFAD-0DBD-41C1-B331-EB1133C2F1CA}">
  <dimension ref="A2:R119"/>
  <sheetViews>
    <sheetView topLeftCell="C73" workbookViewId="0">
      <selection activeCell="O104" sqref="O104"/>
    </sheetView>
  </sheetViews>
  <sheetFormatPr defaultRowHeight="13.2"/>
  <cols>
    <col min="3" max="3" width="8.88671875" customWidth="1"/>
    <col min="5" max="5" width="5.6640625" customWidth="1"/>
    <col min="6" max="6" width="27.109375" customWidth="1"/>
    <col min="7" max="7" width="18.77734375" customWidth="1"/>
    <col min="8" max="8" width="22.88671875" customWidth="1"/>
    <col min="9" max="9" width="14.5546875" customWidth="1"/>
    <col min="10" max="10" width="15.6640625" customWidth="1"/>
    <col min="13" max="13" width="9.6640625" customWidth="1"/>
  </cols>
  <sheetData>
    <row r="2" spans="1:10" ht="13.8" thickBot="1"/>
    <row r="3" spans="1:10" ht="18" thickBot="1">
      <c r="I3" s="220" t="s">
        <v>174</v>
      </c>
      <c r="J3" s="221"/>
    </row>
    <row r="4" spans="1:10" ht="27" customHeight="1">
      <c r="E4" s="264" t="s">
        <v>59</v>
      </c>
      <c r="F4" s="266" t="s">
        <v>119</v>
      </c>
      <c r="G4" s="266"/>
      <c r="H4" s="226" t="s">
        <v>177</v>
      </c>
      <c r="I4" s="228" t="s">
        <v>120</v>
      </c>
      <c r="J4" s="229"/>
    </row>
    <row r="5" spans="1:10" ht="14.4" thickBot="1">
      <c r="E5" s="265"/>
      <c r="F5" s="267"/>
      <c r="G5" s="267"/>
      <c r="H5" s="227"/>
      <c r="I5" s="118" t="s">
        <v>121</v>
      </c>
      <c r="J5" s="119" t="s">
        <v>122</v>
      </c>
    </row>
    <row r="6" spans="1:10" ht="25.8" customHeight="1">
      <c r="A6" s="280" t="s">
        <v>34</v>
      </c>
      <c r="B6" s="280"/>
      <c r="C6" s="280"/>
      <c r="E6" s="167">
        <v>1</v>
      </c>
      <c r="F6" s="243" t="s">
        <v>175</v>
      </c>
      <c r="G6" s="244"/>
      <c r="H6" s="120" t="s">
        <v>176</v>
      </c>
      <c r="I6" s="121">
        <v>38.6</v>
      </c>
      <c r="J6" s="122"/>
    </row>
    <row r="7" spans="1:10" ht="27" customHeight="1">
      <c r="A7" s="280"/>
      <c r="B7" s="280"/>
      <c r="C7" s="280"/>
      <c r="E7" s="168">
        <v>2</v>
      </c>
      <c r="F7" s="283" t="s">
        <v>178</v>
      </c>
      <c r="G7" s="245"/>
      <c r="H7" s="120" t="s">
        <v>176</v>
      </c>
      <c r="I7" s="123">
        <v>28.8</v>
      </c>
      <c r="J7" s="124"/>
    </row>
    <row r="8" spans="1:10" ht="108" customHeight="1">
      <c r="A8" s="280"/>
      <c r="B8" s="280"/>
      <c r="C8" s="280"/>
      <c r="E8" s="168">
        <v>3</v>
      </c>
      <c r="F8" s="283" t="s">
        <v>185</v>
      </c>
      <c r="G8" s="245"/>
      <c r="H8" s="125"/>
      <c r="I8" s="125"/>
      <c r="J8" s="124"/>
    </row>
    <row r="9" spans="1:10" ht="29.4" customHeight="1">
      <c r="E9" s="169" t="s">
        <v>179</v>
      </c>
      <c r="F9" s="262" t="s">
        <v>182</v>
      </c>
      <c r="G9" s="263"/>
      <c r="H9" s="120" t="s">
        <v>176</v>
      </c>
      <c r="I9" s="123">
        <v>351.1</v>
      </c>
      <c r="J9" s="124"/>
    </row>
    <row r="10" spans="1:10" ht="26.4" customHeight="1">
      <c r="E10" s="169" t="s">
        <v>180</v>
      </c>
      <c r="F10" s="281" t="s">
        <v>183</v>
      </c>
      <c r="G10" s="282"/>
      <c r="H10" s="120" t="s">
        <v>176</v>
      </c>
      <c r="I10" s="123">
        <v>453.9</v>
      </c>
      <c r="J10" s="124"/>
    </row>
    <row r="11" spans="1:10" ht="27.6" customHeight="1">
      <c r="E11" s="169" t="s">
        <v>181</v>
      </c>
      <c r="F11" s="281" t="s">
        <v>184</v>
      </c>
      <c r="G11" s="282"/>
      <c r="H11" s="120" t="s">
        <v>176</v>
      </c>
      <c r="I11" s="123">
        <v>470.8</v>
      </c>
      <c r="J11" s="124"/>
    </row>
    <row r="12" spans="1:10" ht="108.6" customHeight="1">
      <c r="E12" s="167">
        <v>4</v>
      </c>
      <c r="F12" s="283" t="s">
        <v>186</v>
      </c>
      <c r="G12" s="245"/>
      <c r="H12" s="125"/>
      <c r="I12" s="125"/>
      <c r="J12" s="124"/>
    </row>
    <row r="13" spans="1:10" ht="27.6" customHeight="1">
      <c r="E13" s="170" t="s">
        <v>188</v>
      </c>
      <c r="F13" s="281" t="s">
        <v>187</v>
      </c>
      <c r="G13" s="282"/>
      <c r="H13" s="120" t="s">
        <v>176</v>
      </c>
      <c r="I13" s="123">
        <v>628.20000000000005</v>
      </c>
      <c r="J13" s="124"/>
    </row>
    <row r="14" spans="1:10" ht="28.8" customHeight="1">
      <c r="E14" s="170" t="s">
        <v>189</v>
      </c>
      <c r="F14" s="281" t="s">
        <v>184</v>
      </c>
      <c r="G14" s="282"/>
      <c r="H14" s="120" t="s">
        <v>176</v>
      </c>
      <c r="I14" s="123">
        <v>930.1</v>
      </c>
      <c r="J14" s="124"/>
    </row>
    <row r="15" spans="1:10" ht="109.8" customHeight="1">
      <c r="E15" s="167">
        <v>5</v>
      </c>
      <c r="F15" s="283" t="s">
        <v>209</v>
      </c>
      <c r="G15" s="245"/>
      <c r="H15" s="125"/>
      <c r="I15" s="125"/>
      <c r="J15" s="124"/>
    </row>
    <row r="16" spans="1:10" ht="28.2" customHeight="1">
      <c r="E16" s="170" t="s">
        <v>192</v>
      </c>
      <c r="F16" s="262" t="s">
        <v>190</v>
      </c>
      <c r="G16" s="263"/>
      <c r="H16" s="120" t="s">
        <v>176</v>
      </c>
      <c r="I16" s="123">
        <v>80.8</v>
      </c>
      <c r="J16" s="124"/>
    </row>
    <row r="17" spans="1:18" ht="29.4" customHeight="1">
      <c r="E17" s="170" t="s">
        <v>193</v>
      </c>
      <c r="F17" s="281" t="s">
        <v>191</v>
      </c>
      <c r="G17" s="282"/>
      <c r="H17" s="120" t="s">
        <v>176</v>
      </c>
      <c r="I17" s="123">
        <v>172.7</v>
      </c>
      <c r="J17" s="124"/>
    </row>
    <row r="18" spans="1:18" ht="54" customHeight="1">
      <c r="E18" s="167">
        <v>6</v>
      </c>
      <c r="F18" s="283" t="s">
        <v>194</v>
      </c>
      <c r="G18" s="245"/>
      <c r="H18" s="126" t="s">
        <v>75</v>
      </c>
      <c r="I18" s="174">
        <v>1094</v>
      </c>
      <c r="J18" s="124"/>
    </row>
    <row r="19" spans="1:18" ht="40.799999999999997" customHeight="1">
      <c r="E19" s="168">
        <v>7</v>
      </c>
      <c r="F19" s="283" t="s">
        <v>195</v>
      </c>
      <c r="G19" s="245"/>
      <c r="H19" s="126" t="s">
        <v>75</v>
      </c>
      <c r="I19" s="174">
        <v>2117.5</v>
      </c>
      <c r="J19" s="124"/>
    </row>
    <row r="20" spans="1:18" ht="28.2" customHeight="1">
      <c r="E20" s="168">
        <v>8</v>
      </c>
      <c r="F20" s="281" t="s">
        <v>196</v>
      </c>
      <c r="G20" s="282"/>
      <c r="H20" s="125"/>
      <c r="I20" s="128">
        <f>I21+I22+I22</f>
        <v>39.5</v>
      </c>
      <c r="J20" s="124"/>
    </row>
    <row r="21" spans="1:18" ht="26.4" customHeight="1">
      <c r="E21" s="169" t="s">
        <v>197</v>
      </c>
      <c r="F21" s="262" t="s">
        <v>199</v>
      </c>
      <c r="G21" s="263"/>
      <c r="H21" s="126" t="s">
        <v>75</v>
      </c>
      <c r="I21" s="123">
        <v>33.700000000000003</v>
      </c>
      <c r="J21" s="124"/>
    </row>
    <row r="22" spans="1:18" ht="28.2" customHeight="1">
      <c r="E22" s="169" t="s">
        <v>198</v>
      </c>
      <c r="F22" s="262" t="s">
        <v>200</v>
      </c>
      <c r="G22" s="263"/>
      <c r="H22" s="126" t="s">
        <v>75</v>
      </c>
      <c r="I22" s="123">
        <v>2.9</v>
      </c>
      <c r="J22" s="124"/>
    </row>
    <row r="23" spans="1:18" ht="39.6" customHeight="1">
      <c r="E23" s="168">
        <v>9</v>
      </c>
      <c r="F23" s="283" t="s">
        <v>201</v>
      </c>
      <c r="G23" s="245"/>
      <c r="H23" s="126" t="s">
        <v>202</v>
      </c>
      <c r="I23" s="127">
        <v>70</v>
      </c>
      <c r="J23" s="124"/>
    </row>
    <row r="24" spans="1:18" ht="27.6" customHeight="1">
      <c r="E24" s="167">
        <v>10</v>
      </c>
      <c r="F24" s="283" t="s">
        <v>203</v>
      </c>
      <c r="G24" s="245"/>
      <c r="H24" s="125"/>
      <c r="I24" s="125"/>
      <c r="J24" s="124"/>
    </row>
    <row r="25" spans="1:18" ht="28.2" customHeight="1">
      <c r="E25" s="170" t="s">
        <v>204</v>
      </c>
      <c r="F25" s="262" t="s">
        <v>206</v>
      </c>
      <c r="G25" s="263"/>
      <c r="H25" s="126" t="s">
        <v>115</v>
      </c>
      <c r="I25" s="123">
        <v>122.1</v>
      </c>
      <c r="J25" s="124"/>
    </row>
    <row r="26" spans="1:18" ht="28.2" customHeight="1">
      <c r="E26" s="170" t="s">
        <v>205</v>
      </c>
      <c r="F26" s="262" t="s">
        <v>207</v>
      </c>
      <c r="G26" s="263"/>
      <c r="H26" s="126" t="s">
        <v>115</v>
      </c>
      <c r="I26" s="123">
        <v>180.9</v>
      </c>
      <c r="J26" s="124"/>
    </row>
    <row r="27" spans="1:18" ht="28.2" customHeight="1" thickBot="1">
      <c r="E27" s="171">
        <v>11</v>
      </c>
      <c r="F27" s="250" t="s">
        <v>208</v>
      </c>
      <c r="G27" s="251"/>
      <c r="H27" s="129"/>
      <c r="I27" s="130">
        <v>4.8</v>
      </c>
      <c r="J27" s="131"/>
    </row>
    <row r="30" spans="1:18" ht="13.8" thickBot="1"/>
    <row r="31" spans="1:18" ht="18" thickBot="1">
      <c r="I31" s="220" t="s">
        <v>129</v>
      </c>
      <c r="J31" s="221"/>
      <c r="Q31" s="219"/>
      <c r="R31" s="219"/>
    </row>
    <row r="32" spans="1:18" ht="27" customHeight="1">
      <c r="A32" s="249" t="s">
        <v>169</v>
      </c>
      <c r="B32" s="249"/>
      <c r="C32" s="249"/>
      <c r="E32" s="222" t="s">
        <v>59</v>
      </c>
      <c r="F32" s="224" t="s">
        <v>119</v>
      </c>
      <c r="G32" s="226" t="s">
        <v>124</v>
      </c>
      <c r="H32" s="226" t="s">
        <v>125</v>
      </c>
      <c r="I32" s="228" t="s">
        <v>120</v>
      </c>
      <c r="J32" s="229"/>
    </row>
    <row r="33" spans="1:10" ht="14.4" thickBot="1">
      <c r="A33" s="249"/>
      <c r="B33" s="249"/>
      <c r="C33" s="249"/>
      <c r="E33" s="223"/>
      <c r="F33" s="225"/>
      <c r="G33" s="227"/>
      <c r="H33" s="227"/>
      <c r="I33" s="118" t="s">
        <v>121</v>
      </c>
      <c r="J33" s="119" t="s">
        <v>122</v>
      </c>
    </row>
    <row r="34" spans="1:10" ht="25.8" customHeight="1">
      <c r="A34" s="249"/>
      <c r="B34" s="249"/>
      <c r="C34" s="249"/>
      <c r="E34" s="214">
        <v>1</v>
      </c>
      <c r="F34" s="217" t="s">
        <v>123</v>
      </c>
      <c r="G34" s="132" t="s">
        <v>72</v>
      </c>
      <c r="H34" s="120" t="s">
        <v>126</v>
      </c>
      <c r="I34" s="121">
        <v>21.2</v>
      </c>
      <c r="J34" s="133">
        <v>30.175999999999998</v>
      </c>
    </row>
    <row r="35" spans="1:10" ht="28.2" customHeight="1">
      <c r="A35" s="249"/>
      <c r="B35" s="249"/>
      <c r="C35" s="249"/>
      <c r="E35" s="215"/>
      <c r="F35" s="217"/>
      <c r="G35" s="134" t="s">
        <v>72</v>
      </c>
      <c r="H35" s="135" t="s">
        <v>127</v>
      </c>
      <c r="I35" s="136">
        <v>47.2</v>
      </c>
      <c r="J35" s="137">
        <v>24.977</v>
      </c>
    </row>
    <row r="36" spans="1:10" ht="28.8" customHeight="1" thickBot="1">
      <c r="A36" s="249"/>
      <c r="B36" s="249"/>
      <c r="C36" s="249"/>
      <c r="E36" s="216"/>
      <c r="F36" s="218"/>
      <c r="G36" s="138" t="s">
        <v>72</v>
      </c>
      <c r="H36" s="139" t="s">
        <v>128</v>
      </c>
      <c r="I36" s="140">
        <v>58.6</v>
      </c>
      <c r="J36" s="141">
        <v>23.838999999999999</v>
      </c>
    </row>
    <row r="39" spans="1:10" ht="13.8" thickBot="1"/>
    <row r="40" spans="1:10" ht="18" thickBot="1">
      <c r="I40" s="220" t="s">
        <v>130</v>
      </c>
      <c r="J40" s="221"/>
    </row>
    <row r="41" spans="1:10" ht="27" customHeight="1">
      <c r="A41" s="249" t="s">
        <v>170</v>
      </c>
      <c r="B41" s="249"/>
      <c r="C41" s="249"/>
      <c r="E41" s="222" t="s">
        <v>59</v>
      </c>
      <c r="F41" s="224" t="s">
        <v>119</v>
      </c>
      <c r="G41" s="226" t="s">
        <v>124</v>
      </c>
      <c r="H41" s="226" t="s">
        <v>125</v>
      </c>
      <c r="I41" s="228" t="s">
        <v>120</v>
      </c>
      <c r="J41" s="229"/>
    </row>
    <row r="42" spans="1:10" ht="27.6" customHeight="1" thickBot="1">
      <c r="A42" s="249"/>
      <c r="B42" s="249"/>
      <c r="C42" s="249"/>
      <c r="E42" s="223"/>
      <c r="F42" s="225"/>
      <c r="G42" s="227"/>
      <c r="H42" s="227"/>
      <c r="I42" s="118" t="s">
        <v>121</v>
      </c>
      <c r="J42" s="119" t="s">
        <v>122</v>
      </c>
    </row>
    <row r="43" spans="1:10" ht="27.6">
      <c r="A43" s="249"/>
      <c r="B43" s="249"/>
      <c r="C43" s="249"/>
      <c r="E43" s="214">
        <v>1</v>
      </c>
      <c r="F43" s="217" t="s">
        <v>131</v>
      </c>
      <c r="G43" s="132" t="s">
        <v>72</v>
      </c>
      <c r="H43" s="120" t="s">
        <v>126</v>
      </c>
      <c r="I43" s="142">
        <v>33</v>
      </c>
      <c r="J43" s="172">
        <v>39.9</v>
      </c>
    </row>
    <row r="44" spans="1:10" ht="27.6">
      <c r="A44" s="249"/>
      <c r="B44" s="249"/>
      <c r="C44" s="249"/>
      <c r="E44" s="215"/>
      <c r="F44" s="217"/>
      <c r="G44" s="134" t="s">
        <v>72</v>
      </c>
      <c r="H44" s="135" t="s">
        <v>127</v>
      </c>
      <c r="I44" s="136">
        <v>64.900000000000006</v>
      </c>
      <c r="J44" s="173">
        <v>33.520000000000003</v>
      </c>
    </row>
    <row r="45" spans="1:10" ht="28.2" thickBot="1">
      <c r="A45" s="249"/>
      <c r="B45" s="249"/>
      <c r="C45" s="249"/>
      <c r="E45" s="216"/>
      <c r="F45" s="218"/>
      <c r="G45" s="138" t="s">
        <v>72</v>
      </c>
      <c r="H45" s="139" t="s">
        <v>128</v>
      </c>
      <c r="I45" s="143">
        <v>85</v>
      </c>
      <c r="J45" s="141">
        <v>31.509</v>
      </c>
    </row>
    <row r="47" spans="1:10" ht="13.8" thickBot="1"/>
    <row r="48" spans="1:10" ht="18" thickBot="1">
      <c r="I48" s="220" t="s">
        <v>132</v>
      </c>
      <c r="J48" s="221"/>
    </row>
    <row r="49" spans="1:10" ht="13.2" customHeight="1">
      <c r="E49" s="222" t="s">
        <v>59</v>
      </c>
      <c r="F49" s="233" t="s">
        <v>133</v>
      </c>
      <c r="G49" s="234"/>
      <c r="H49" s="226" t="s">
        <v>134</v>
      </c>
      <c r="I49" s="233" t="s">
        <v>135</v>
      </c>
      <c r="J49" s="237"/>
    </row>
    <row r="50" spans="1:10" ht="13.8" thickBot="1">
      <c r="E50" s="223"/>
      <c r="F50" s="235"/>
      <c r="G50" s="236"/>
      <c r="H50" s="227"/>
      <c r="I50" s="235"/>
      <c r="J50" s="238"/>
    </row>
    <row r="51" spans="1:10" ht="54" customHeight="1">
      <c r="E51" s="175">
        <v>1</v>
      </c>
      <c r="F51" s="243" t="s">
        <v>136</v>
      </c>
      <c r="G51" s="244"/>
      <c r="H51" s="144">
        <v>0.3</v>
      </c>
      <c r="I51" s="239" t="s">
        <v>168</v>
      </c>
      <c r="J51" s="240"/>
    </row>
    <row r="52" spans="1:10" ht="52.2" customHeight="1">
      <c r="E52" s="168">
        <v>2</v>
      </c>
      <c r="F52" s="245" t="s">
        <v>137</v>
      </c>
      <c r="G52" s="246"/>
      <c r="H52" s="145">
        <v>1.1499999999999999</v>
      </c>
      <c r="I52" s="239" t="s">
        <v>168</v>
      </c>
      <c r="J52" s="240"/>
    </row>
    <row r="53" spans="1:10" ht="52.8" customHeight="1" thickBot="1">
      <c r="E53" s="176">
        <v>3</v>
      </c>
      <c r="F53" s="247" t="s">
        <v>138</v>
      </c>
      <c r="G53" s="248"/>
      <c r="H53" s="146">
        <v>1.07</v>
      </c>
      <c r="I53" s="241" t="s">
        <v>168</v>
      </c>
      <c r="J53" s="242"/>
    </row>
    <row r="57" spans="1:10" ht="13.8" thickBot="1"/>
    <row r="58" spans="1:10" ht="18" thickBot="1">
      <c r="I58" s="220" t="s">
        <v>139</v>
      </c>
      <c r="J58" s="221"/>
    </row>
    <row r="59" spans="1:10" ht="29.4" customHeight="1">
      <c r="E59" s="222" t="s">
        <v>59</v>
      </c>
      <c r="F59" s="224" t="s">
        <v>119</v>
      </c>
      <c r="G59" s="226" t="s">
        <v>124</v>
      </c>
      <c r="H59" s="226" t="s">
        <v>125</v>
      </c>
      <c r="I59" s="228" t="s">
        <v>120</v>
      </c>
      <c r="J59" s="229"/>
    </row>
    <row r="60" spans="1:10" ht="28.2" customHeight="1" thickBot="1">
      <c r="E60" s="223"/>
      <c r="F60" s="225"/>
      <c r="G60" s="227"/>
      <c r="H60" s="227"/>
      <c r="I60" s="118" t="s">
        <v>121</v>
      </c>
      <c r="J60" s="119" t="s">
        <v>122</v>
      </c>
    </row>
    <row r="61" spans="1:10" ht="26.4" customHeight="1">
      <c r="A61" s="249" t="s">
        <v>171</v>
      </c>
      <c r="B61" s="249"/>
      <c r="C61" s="249"/>
      <c r="E61" s="214">
        <v>1</v>
      </c>
      <c r="F61" s="277" t="s">
        <v>140</v>
      </c>
      <c r="G61" s="147" t="s">
        <v>142</v>
      </c>
      <c r="H61" s="148" t="s">
        <v>143</v>
      </c>
      <c r="I61" s="149">
        <v>33.700000000000003</v>
      </c>
      <c r="J61" s="150">
        <v>0.29499999999999998</v>
      </c>
    </row>
    <row r="62" spans="1:10" ht="27.6">
      <c r="A62" s="249"/>
      <c r="B62" s="249"/>
      <c r="C62" s="249"/>
      <c r="E62" s="215"/>
      <c r="F62" s="217"/>
      <c r="G62" s="132" t="s">
        <v>142</v>
      </c>
      <c r="H62" s="151" t="s">
        <v>149</v>
      </c>
      <c r="I62" s="123">
        <v>87.7</v>
      </c>
      <c r="J62" s="152">
        <v>0.188</v>
      </c>
    </row>
    <row r="63" spans="1:10" ht="27.6">
      <c r="A63" s="249"/>
      <c r="B63" s="249"/>
      <c r="C63" s="249"/>
      <c r="E63" s="215"/>
      <c r="F63" s="217"/>
      <c r="G63" s="132" t="s">
        <v>142</v>
      </c>
      <c r="H63" s="151" t="s">
        <v>148</v>
      </c>
      <c r="I63" s="127">
        <v>190</v>
      </c>
      <c r="J63" s="152">
        <v>8.5999999999999993E-2</v>
      </c>
    </row>
    <row r="64" spans="1:10" ht="27.6" customHeight="1" thickBot="1">
      <c r="A64" s="249"/>
      <c r="B64" s="249"/>
      <c r="C64" s="249"/>
      <c r="E64" s="216"/>
      <c r="F64" s="218"/>
      <c r="G64" s="153" t="s">
        <v>142</v>
      </c>
      <c r="H64" s="139" t="s">
        <v>146</v>
      </c>
      <c r="I64" s="154">
        <v>199.6</v>
      </c>
      <c r="J64" s="155">
        <v>8.2000000000000003E-2</v>
      </c>
    </row>
    <row r="65" spans="1:10" ht="26.4" customHeight="1">
      <c r="E65" s="272">
        <v>2</v>
      </c>
      <c r="F65" s="274" t="s">
        <v>141</v>
      </c>
      <c r="G65" s="156" t="s">
        <v>142</v>
      </c>
      <c r="H65" s="120" t="s">
        <v>143</v>
      </c>
      <c r="I65" s="121">
        <v>32.299999999999997</v>
      </c>
      <c r="J65" s="133">
        <v>0.42799999999999999</v>
      </c>
    </row>
    <row r="66" spans="1:10" ht="27.6">
      <c r="E66" s="231"/>
      <c r="F66" s="275"/>
      <c r="G66" s="156" t="s">
        <v>142</v>
      </c>
      <c r="H66" s="151" t="s">
        <v>149</v>
      </c>
      <c r="I66" s="123">
        <v>115.3</v>
      </c>
      <c r="J66" s="152">
        <v>0.26200000000000001</v>
      </c>
    </row>
    <row r="67" spans="1:10" ht="27.6">
      <c r="E67" s="231"/>
      <c r="F67" s="275"/>
      <c r="G67" s="156" t="s">
        <v>142</v>
      </c>
      <c r="H67" s="157" t="s">
        <v>148</v>
      </c>
      <c r="I67" s="158">
        <v>251.9</v>
      </c>
      <c r="J67" s="159">
        <v>0.125</v>
      </c>
    </row>
    <row r="68" spans="1:10" ht="28.2" thickBot="1">
      <c r="E68" s="232"/>
      <c r="F68" s="276"/>
      <c r="G68" s="160" t="s">
        <v>142</v>
      </c>
      <c r="H68" s="139" t="s">
        <v>146</v>
      </c>
      <c r="I68" s="130">
        <v>437.4</v>
      </c>
      <c r="J68" s="141">
        <v>6.4000000000000001E-2</v>
      </c>
    </row>
    <row r="72" spans="1:10" ht="13.8" thickBot="1"/>
    <row r="73" spans="1:10" ht="18" thickBot="1">
      <c r="I73" s="220" t="s">
        <v>144</v>
      </c>
      <c r="J73" s="221"/>
    </row>
    <row r="74" spans="1:10" ht="13.8">
      <c r="E74" s="222" t="s">
        <v>59</v>
      </c>
      <c r="F74" s="224" t="s">
        <v>119</v>
      </c>
      <c r="G74" s="226" t="s">
        <v>124</v>
      </c>
      <c r="H74" s="226" t="s">
        <v>125</v>
      </c>
      <c r="I74" s="228" t="s">
        <v>120</v>
      </c>
      <c r="J74" s="229"/>
    </row>
    <row r="75" spans="1:10" ht="14.4" thickBot="1">
      <c r="E75" s="223"/>
      <c r="F75" s="225"/>
      <c r="G75" s="227"/>
      <c r="H75" s="227"/>
      <c r="I75" s="118" t="s">
        <v>121</v>
      </c>
      <c r="J75" s="119" t="s">
        <v>122</v>
      </c>
    </row>
    <row r="76" spans="1:10" ht="26.4" customHeight="1">
      <c r="A76" s="249" t="s">
        <v>172</v>
      </c>
      <c r="B76" s="249"/>
      <c r="C76" s="249"/>
      <c r="E76" s="230">
        <v>1</v>
      </c>
      <c r="F76" s="274" t="s">
        <v>145</v>
      </c>
      <c r="G76" s="156" t="s">
        <v>142</v>
      </c>
      <c r="H76" s="120" t="s">
        <v>143</v>
      </c>
      <c r="I76" s="142">
        <v>17.7</v>
      </c>
      <c r="J76" s="133">
        <v>0.23400000000000001</v>
      </c>
    </row>
    <row r="77" spans="1:10" ht="27.6">
      <c r="A77" s="249"/>
      <c r="B77" s="249"/>
      <c r="C77" s="249"/>
      <c r="E77" s="231"/>
      <c r="F77" s="275"/>
      <c r="G77" s="156" t="s">
        <v>142</v>
      </c>
      <c r="H77" s="151" t="s">
        <v>149</v>
      </c>
      <c r="I77" s="123">
        <v>30.3</v>
      </c>
      <c r="J77" s="152">
        <v>0.20899999999999999</v>
      </c>
    </row>
    <row r="78" spans="1:10" ht="27.6">
      <c r="A78" s="249"/>
      <c r="B78" s="249"/>
      <c r="C78" s="249"/>
      <c r="E78" s="231"/>
      <c r="F78" s="275"/>
      <c r="G78" s="156" t="s">
        <v>142</v>
      </c>
      <c r="H78" s="157" t="s">
        <v>148</v>
      </c>
      <c r="I78" s="161">
        <v>53.1</v>
      </c>
      <c r="J78" s="159">
        <v>0.186</v>
      </c>
    </row>
    <row r="79" spans="1:10" ht="27" customHeight="1">
      <c r="A79" s="249"/>
      <c r="B79" s="249"/>
      <c r="C79" s="249"/>
      <c r="E79" s="231"/>
      <c r="F79" s="275"/>
      <c r="G79" s="156" t="s">
        <v>142</v>
      </c>
      <c r="H79" s="162" t="s">
        <v>146</v>
      </c>
      <c r="I79" s="123">
        <v>93.3</v>
      </c>
      <c r="J79" s="152">
        <v>0.17199999999999999</v>
      </c>
    </row>
    <row r="80" spans="1:10" ht="28.2" customHeight="1" thickBot="1">
      <c r="E80" s="232"/>
      <c r="F80" s="276"/>
      <c r="G80" s="160" t="s">
        <v>142</v>
      </c>
      <c r="H80" s="163" t="s">
        <v>147</v>
      </c>
      <c r="I80" s="130">
        <v>138.69999999999999</v>
      </c>
      <c r="J80" s="141">
        <v>0.16500000000000001</v>
      </c>
    </row>
    <row r="82" spans="5:10" ht="13.8" thickBot="1"/>
    <row r="83" spans="5:10" ht="18" thickBot="1">
      <c r="I83" s="220" t="s">
        <v>150</v>
      </c>
      <c r="J83" s="221"/>
    </row>
    <row r="84" spans="5:10">
      <c r="E84" s="222" t="s">
        <v>59</v>
      </c>
      <c r="F84" s="233" t="s">
        <v>133</v>
      </c>
      <c r="G84" s="234"/>
      <c r="H84" s="226" t="s">
        <v>134</v>
      </c>
      <c r="I84" s="233" t="s">
        <v>135</v>
      </c>
      <c r="J84" s="237"/>
    </row>
    <row r="85" spans="5:10" ht="13.8" thickBot="1">
      <c r="E85" s="223"/>
      <c r="F85" s="235"/>
      <c r="G85" s="236"/>
      <c r="H85" s="227"/>
      <c r="I85" s="235"/>
      <c r="J85" s="238"/>
    </row>
    <row r="86" spans="5:10" ht="52.2" customHeight="1">
      <c r="E86" s="175">
        <v>2</v>
      </c>
      <c r="F86" s="243" t="s">
        <v>151</v>
      </c>
      <c r="G86" s="244"/>
      <c r="H86" s="120"/>
      <c r="I86" s="260"/>
      <c r="J86" s="261"/>
    </row>
    <row r="87" spans="5:10" ht="27" customHeight="1">
      <c r="E87" s="170" t="s">
        <v>152</v>
      </c>
      <c r="F87" s="245" t="s">
        <v>155</v>
      </c>
      <c r="G87" s="246"/>
      <c r="H87" s="145">
        <v>0.3</v>
      </c>
      <c r="I87" s="254" t="s">
        <v>158</v>
      </c>
      <c r="J87" s="255"/>
    </row>
    <row r="88" spans="5:10" ht="27" customHeight="1">
      <c r="E88" s="170" t="s">
        <v>153</v>
      </c>
      <c r="F88" s="245" t="s">
        <v>156</v>
      </c>
      <c r="G88" s="246"/>
      <c r="H88" s="164">
        <v>0.2</v>
      </c>
      <c r="I88" s="256"/>
      <c r="J88" s="257"/>
    </row>
    <row r="89" spans="5:10" ht="25.8" customHeight="1">
      <c r="E89" s="170" t="s">
        <v>154</v>
      </c>
      <c r="F89" s="245" t="s">
        <v>157</v>
      </c>
      <c r="G89" s="246"/>
      <c r="H89" s="123">
        <v>0.05</v>
      </c>
      <c r="I89" s="258"/>
      <c r="J89" s="259"/>
    </row>
    <row r="90" spans="5:10" ht="27.6" customHeight="1" thickBot="1">
      <c r="E90" s="176">
        <v>3</v>
      </c>
      <c r="F90" s="250" t="s">
        <v>159</v>
      </c>
      <c r="G90" s="251"/>
      <c r="H90" s="130">
        <v>0.8</v>
      </c>
      <c r="I90" s="252" t="s">
        <v>160</v>
      </c>
      <c r="J90" s="253"/>
    </row>
    <row r="94" spans="5:10" ht="13.8" thickBot="1"/>
    <row r="95" spans="5:10" ht="18" thickBot="1">
      <c r="I95" s="220" t="s">
        <v>161</v>
      </c>
      <c r="J95" s="221"/>
    </row>
    <row r="96" spans="5:10" ht="13.8">
      <c r="E96" s="222" t="s">
        <v>59</v>
      </c>
      <c r="F96" s="224" t="s">
        <v>119</v>
      </c>
      <c r="G96" s="226" t="s">
        <v>124</v>
      </c>
      <c r="H96" s="226" t="s">
        <v>125</v>
      </c>
      <c r="I96" s="228" t="s">
        <v>120</v>
      </c>
      <c r="J96" s="229"/>
    </row>
    <row r="97" spans="1:16" ht="14.4" thickBot="1">
      <c r="E97" s="223"/>
      <c r="F97" s="225"/>
      <c r="G97" s="227"/>
      <c r="H97" s="227"/>
      <c r="I97" s="118" t="s">
        <v>121</v>
      </c>
      <c r="J97" s="119" t="s">
        <v>122</v>
      </c>
    </row>
    <row r="98" spans="1:16" ht="34.799999999999997" customHeight="1">
      <c r="A98" s="249" t="s">
        <v>173</v>
      </c>
      <c r="B98" s="249"/>
      <c r="C98" s="249"/>
      <c r="E98" s="214">
        <v>1</v>
      </c>
      <c r="F98" s="269" t="s">
        <v>163</v>
      </c>
      <c r="G98" s="147" t="s">
        <v>142</v>
      </c>
      <c r="H98" s="148" t="s">
        <v>143</v>
      </c>
      <c r="I98" s="149">
        <v>297.7</v>
      </c>
      <c r="J98" s="150">
        <v>2.29</v>
      </c>
    </row>
    <row r="99" spans="1:16" ht="30.6" customHeight="1">
      <c r="A99" s="249"/>
      <c r="B99" s="249"/>
      <c r="C99" s="249"/>
      <c r="E99" s="215"/>
      <c r="F99" s="270"/>
      <c r="G99" s="132" t="s">
        <v>142</v>
      </c>
      <c r="H99" s="151" t="s">
        <v>149</v>
      </c>
      <c r="I99" s="123">
        <v>329.2</v>
      </c>
      <c r="J99" s="152">
        <v>2.2200000000000002</v>
      </c>
    </row>
    <row r="100" spans="1:16" ht="31.8" customHeight="1">
      <c r="A100" s="249"/>
      <c r="B100" s="249"/>
      <c r="C100" s="249"/>
      <c r="E100" s="215"/>
      <c r="F100" s="270"/>
      <c r="G100" s="132" t="s">
        <v>142</v>
      </c>
      <c r="H100" s="151" t="s">
        <v>148</v>
      </c>
      <c r="I100" s="127">
        <v>539.9</v>
      </c>
      <c r="J100" s="152">
        <v>2.0099999999999998</v>
      </c>
    </row>
    <row r="101" spans="1:16" ht="31.8" customHeight="1" thickBot="1">
      <c r="E101" s="216"/>
      <c r="F101" s="271"/>
      <c r="G101" s="153" t="s">
        <v>142</v>
      </c>
      <c r="H101" s="139" t="s">
        <v>162</v>
      </c>
      <c r="I101" s="165">
        <v>1441.3</v>
      </c>
      <c r="J101" s="155">
        <v>1.71</v>
      </c>
    </row>
    <row r="102" spans="1:16" ht="32.4" customHeight="1">
      <c r="E102" s="272">
        <v>2</v>
      </c>
      <c r="F102" s="273" t="s">
        <v>210</v>
      </c>
      <c r="G102" s="156" t="s">
        <v>142</v>
      </c>
      <c r="H102" s="120" t="s">
        <v>164</v>
      </c>
      <c r="I102" s="121">
        <v>95.4</v>
      </c>
      <c r="J102" s="133">
        <v>2.9769999999999999</v>
      </c>
    </row>
    <row r="103" spans="1:16" ht="31.8" customHeight="1">
      <c r="E103" s="231"/>
      <c r="F103" s="245"/>
      <c r="G103" s="156" t="s">
        <v>142</v>
      </c>
      <c r="H103" s="151" t="s">
        <v>165</v>
      </c>
      <c r="I103" s="123">
        <v>208.6</v>
      </c>
      <c r="J103" s="152">
        <v>1.8460000000000001</v>
      </c>
    </row>
    <row r="104" spans="1:16" ht="28.2" customHeight="1">
      <c r="E104" s="231"/>
      <c r="F104" s="245"/>
      <c r="G104" s="156" t="s">
        <v>142</v>
      </c>
      <c r="H104" s="157" t="s">
        <v>166</v>
      </c>
      <c r="I104" s="158">
        <v>212.7</v>
      </c>
      <c r="J104" s="159">
        <v>1.819</v>
      </c>
    </row>
    <row r="105" spans="1:16" ht="33" customHeight="1" thickBot="1">
      <c r="E105" s="232"/>
      <c r="F105" s="251"/>
      <c r="G105" s="160" t="s">
        <v>142</v>
      </c>
      <c r="H105" s="139" t="s">
        <v>167</v>
      </c>
      <c r="I105" s="166">
        <v>222</v>
      </c>
      <c r="J105" s="141">
        <v>1.7809999999999999</v>
      </c>
    </row>
    <row r="109" spans="1:16">
      <c r="E109" s="117"/>
      <c r="F109" s="268"/>
      <c r="G109" s="268"/>
    </row>
    <row r="110" spans="1:16" ht="13.8" thickBot="1">
      <c r="E110" s="117"/>
      <c r="F110" s="268"/>
      <c r="G110" s="268"/>
      <c r="I110" s="113"/>
      <c r="J110" s="114"/>
      <c r="K110" s="81"/>
    </row>
    <row r="111" spans="1:16" ht="15" thickBot="1">
      <c r="F111" s="86"/>
      <c r="G111" s="116"/>
      <c r="I111" s="113"/>
      <c r="J111" s="115"/>
      <c r="L111" s="278" t="s">
        <v>214</v>
      </c>
      <c r="M111" s="279"/>
      <c r="O111" s="278" t="s">
        <v>215</v>
      </c>
      <c r="P111" s="279"/>
    </row>
    <row r="112" spans="1:16" ht="13.8" thickBot="1">
      <c r="I112" s="113"/>
      <c r="J112" s="114"/>
      <c r="L112" s="177">
        <v>1.26</v>
      </c>
      <c r="M112" s="177" t="s">
        <v>211</v>
      </c>
      <c r="O112" s="177">
        <v>1.48</v>
      </c>
      <c r="P112" s="177" t="s">
        <v>73</v>
      </c>
    </row>
    <row r="113" spans="9:16" ht="13.8" thickBot="1">
      <c r="I113" s="113"/>
      <c r="J113" s="114"/>
      <c r="L113" s="177">
        <v>1.1399999999999999</v>
      </c>
      <c r="M113" s="177" t="s">
        <v>212</v>
      </c>
      <c r="O113" s="177">
        <v>1.51</v>
      </c>
      <c r="P113" s="177" t="s">
        <v>74</v>
      </c>
    </row>
    <row r="114" spans="9:16" ht="13.8" thickBot="1">
      <c r="I114" s="113"/>
      <c r="J114" s="114"/>
      <c r="L114" s="177">
        <v>1.08</v>
      </c>
      <c r="M114" s="177" t="s">
        <v>213</v>
      </c>
      <c r="O114" s="177">
        <v>1.54</v>
      </c>
      <c r="P114" s="177" t="s">
        <v>76</v>
      </c>
    </row>
    <row r="115" spans="9:16" ht="13.8" thickBot="1">
      <c r="L115" s="177">
        <v>1.1100000000000001</v>
      </c>
      <c r="M115" s="177" t="s">
        <v>73</v>
      </c>
      <c r="O115" s="177">
        <v>1.58</v>
      </c>
      <c r="P115" s="177" t="s">
        <v>78</v>
      </c>
    </row>
    <row r="116" spans="9:16" ht="13.8" thickBot="1">
      <c r="L116" s="177">
        <v>1.1299999999999999</v>
      </c>
      <c r="M116" s="177" t="s">
        <v>74</v>
      </c>
      <c r="O116" s="177">
        <v>1.62</v>
      </c>
      <c r="P116" s="177" t="s">
        <v>111</v>
      </c>
    </row>
    <row r="117" spans="9:16" ht="13.8" thickBot="1">
      <c r="L117" s="177">
        <v>1.1499999999999999</v>
      </c>
      <c r="M117" s="177" t="s">
        <v>76</v>
      </c>
      <c r="O117" s="114"/>
      <c r="P117" s="114"/>
    </row>
    <row r="118" spans="9:16" ht="13.8" thickBot="1">
      <c r="L118" s="177">
        <v>1.18</v>
      </c>
      <c r="M118" s="177" t="s">
        <v>78</v>
      </c>
      <c r="O118" s="114"/>
      <c r="P118" s="114"/>
    </row>
    <row r="119" spans="9:16" ht="13.8" thickBot="1">
      <c r="L119" s="177">
        <v>1.21</v>
      </c>
      <c r="M119" s="177" t="s">
        <v>111</v>
      </c>
      <c r="O119" s="114"/>
      <c r="P119" s="114"/>
    </row>
  </sheetData>
  <mergeCells count="106">
    <mergeCell ref="L111:M111"/>
    <mergeCell ref="O111:P111"/>
    <mergeCell ref="F27:G27"/>
    <mergeCell ref="A6:C8"/>
    <mergeCell ref="F16:G16"/>
    <mergeCell ref="F17:G17"/>
    <mergeCell ref="F18:G18"/>
    <mergeCell ref="F19:G19"/>
    <mergeCell ref="F20:G20"/>
    <mergeCell ref="F11:G11"/>
    <mergeCell ref="F12:G12"/>
    <mergeCell ref="F13:G13"/>
    <mergeCell ref="F14:G14"/>
    <mergeCell ref="F15:G15"/>
    <mergeCell ref="F6:G6"/>
    <mergeCell ref="F7:G7"/>
    <mergeCell ref="F8:G8"/>
    <mergeCell ref="F9:G9"/>
    <mergeCell ref="F10:G10"/>
    <mergeCell ref="F21:G21"/>
    <mergeCell ref="F22:G22"/>
    <mergeCell ref="F23:G23"/>
    <mergeCell ref="F24:G24"/>
    <mergeCell ref="F25:G25"/>
    <mergeCell ref="F26:G26"/>
    <mergeCell ref="I3:J3"/>
    <mergeCell ref="E4:E5"/>
    <mergeCell ref="F4:G5"/>
    <mergeCell ref="H4:H5"/>
    <mergeCell ref="I4:J4"/>
    <mergeCell ref="F109:G109"/>
    <mergeCell ref="F110:G110"/>
    <mergeCell ref="E98:E101"/>
    <mergeCell ref="F98:F101"/>
    <mergeCell ref="E102:E105"/>
    <mergeCell ref="F102:F105"/>
    <mergeCell ref="F76:F80"/>
    <mergeCell ref="I83:J83"/>
    <mergeCell ref="I73:J73"/>
    <mergeCell ref="E74:E75"/>
    <mergeCell ref="F74:F75"/>
    <mergeCell ref="G74:G75"/>
    <mergeCell ref="H74:H75"/>
    <mergeCell ref="I74:J74"/>
    <mergeCell ref="E61:E64"/>
    <mergeCell ref="F61:F64"/>
    <mergeCell ref="E65:E68"/>
    <mergeCell ref="F65:F68"/>
    <mergeCell ref="A32:C36"/>
    <mergeCell ref="A41:C45"/>
    <mergeCell ref="A61:C64"/>
    <mergeCell ref="A76:C79"/>
    <mergeCell ref="A98:C100"/>
    <mergeCell ref="F90:G90"/>
    <mergeCell ref="I90:J90"/>
    <mergeCell ref="I95:J95"/>
    <mergeCell ref="E96:E97"/>
    <mergeCell ref="F96:F97"/>
    <mergeCell ref="G96:G97"/>
    <mergeCell ref="H96:H97"/>
    <mergeCell ref="I96:J96"/>
    <mergeCell ref="F87:G87"/>
    <mergeCell ref="F88:G88"/>
    <mergeCell ref="F89:G89"/>
    <mergeCell ref="I87:J89"/>
    <mergeCell ref="E84:E85"/>
    <mergeCell ref="F84:G85"/>
    <mergeCell ref="H84:H85"/>
    <mergeCell ref="I84:J85"/>
    <mergeCell ref="F86:G86"/>
    <mergeCell ref="I86:J86"/>
    <mergeCell ref="E76:E80"/>
    <mergeCell ref="E59:E60"/>
    <mergeCell ref="F59:F60"/>
    <mergeCell ref="G59:G60"/>
    <mergeCell ref="H59:H60"/>
    <mergeCell ref="I59:J59"/>
    <mergeCell ref="F49:G50"/>
    <mergeCell ref="I49:J50"/>
    <mergeCell ref="I51:J51"/>
    <mergeCell ref="I52:J52"/>
    <mergeCell ref="I53:J53"/>
    <mergeCell ref="F51:G51"/>
    <mergeCell ref="F52:G52"/>
    <mergeCell ref="F53:G53"/>
    <mergeCell ref="E49:E50"/>
    <mergeCell ref="H49:H50"/>
    <mergeCell ref="I58:J58"/>
    <mergeCell ref="E43:E45"/>
    <mergeCell ref="F43:F45"/>
    <mergeCell ref="Q31:R31"/>
    <mergeCell ref="I48:J48"/>
    <mergeCell ref="I40:J40"/>
    <mergeCell ref="E41:E42"/>
    <mergeCell ref="F41:F42"/>
    <mergeCell ref="G41:G42"/>
    <mergeCell ref="H41:H42"/>
    <mergeCell ref="I41:J41"/>
    <mergeCell ref="I31:J31"/>
    <mergeCell ref="E32:E33"/>
    <mergeCell ref="F32:F33"/>
    <mergeCell ref="G32:G33"/>
    <mergeCell ref="E34:E36"/>
    <mergeCell ref="F34:F36"/>
    <mergeCell ref="H32:H33"/>
    <mergeCell ref="I32:J32"/>
  </mergeCells>
  <phoneticPr fontId="11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85903-3249-49AF-BD19-C5CD0B16B8CE}">
  <sheetPr>
    <pageSetUpPr fitToPage="1"/>
  </sheetPr>
  <dimension ref="A1:L53"/>
  <sheetViews>
    <sheetView view="pageBreakPreview" topLeftCell="A11" zoomScaleNormal="100" zoomScaleSheetLayoutView="100" workbookViewId="0">
      <selection activeCell="K34" sqref="K34"/>
    </sheetView>
  </sheetViews>
  <sheetFormatPr defaultColWidth="9.109375" defaultRowHeight="14.4" outlineLevelRow="1" outlineLevelCol="1"/>
  <cols>
    <col min="1" max="1" width="5" style="41" customWidth="1"/>
    <col min="2" max="2" width="40.5546875" style="41" customWidth="1"/>
    <col min="3" max="3" width="21.5546875" style="41" customWidth="1"/>
    <col min="4" max="4" width="13.88671875" style="41" customWidth="1"/>
    <col min="5" max="5" width="13.109375" style="41" customWidth="1"/>
    <col min="6" max="6" width="11.5546875" style="41" customWidth="1"/>
    <col min="7" max="7" width="13.44140625" style="43" customWidth="1"/>
    <col min="8" max="8" width="9.109375" style="42"/>
    <col min="9" max="9" width="9.109375" style="41"/>
    <col min="10" max="10" width="12" style="41" hidden="1" customWidth="1" outlineLevel="1"/>
    <col min="11" max="11" width="9.109375" style="41" collapsed="1"/>
    <col min="12" max="16384" width="9.109375" style="41"/>
  </cols>
  <sheetData>
    <row r="1" spans="1:7" hidden="1" outlineLevel="1">
      <c r="C1" s="80"/>
    </row>
    <row r="2" spans="1:7" ht="15" hidden="1" customHeight="1" outlineLevel="1">
      <c r="A2" s="284" t="s">
        <v>18</v>
      </c>
      <c r="B2" s="285"/>
      <c r="C2" s="79" t="s">
        <v>19</v>
      </c>
      <c r="D2" s="79" t="s">
        <v>20</v>
      </c>
    </row>
    <row r="3" spans="1:7" hidden="1" outlineLevel="1">
      <c r="A3" s="74" t="s">
        <v>65</v>
      </c>
      <c r="B3" s="78"/>
      <c r="C3" s="75"/>
      <c r="D3" s="75" t="s">
        <v>30</v>
      </c>
      <c r="E3" s="75"/>
      <c r="F3" s="71"/>
      <c r="G3" s="41"/>
    </row>
    <row r="4" spans="1:7" hidden="1" outlineLevel="1">
      <c r="A4" s="70" t="s">
        <v>66</v>
      </c>
      <c r="B4" s="75"/>
      <c r="C4" s="75"/>
      <c r="D4" s="76" t="s">
        <v>31</v>
      </c>
      <c r="E4" s="75"/>
      <c r="F4" s="71"/>
      <c r="G4" s="41"/>
    </row>
    <row r="5" spans="1:7" ht="17.25" hidden="1" customHeight="1" outlineLevel="1">
      <c r="A5" s="70" t="s">
        <v>22</v>
      </c>
      <c r="B5" s="75"/>
      <c r="C5" s="77"/>
      <c r="D5" s="76" t="s">
        <v>25</v>
      </c>
      <c r="E5" s="75"/>
      <c r="F5" s="71"/>
      <c r="G5" s="41"/>
    </row>
    <row r="6" spans="1:7" ht="17.25" hidden="1" customHeight="1" outlineLevel="1">
      <c r="A6" s="70"/>
      <c r="B6" s="75"/>
      <c r="C6" s="77"/>
      <c r="E6" s="75"/>
      <c r="F6" s="71"/>
      <c r="G6" s="41"/>
    </row>
    <row r="7" spans="1:7" ht="17.25" hidden="1" customHeight="1" outlineLevel="1">
      <c r="B7" s="75"/>
      <c r="C7" s="77"/>
      <c r="D7" s="76"/>
      <c r="E7" s="75"/>
      <c r="F7" s="71"/>
      <c r="G7" s="41"/>
    </row>
    <row r="8" spans="1:7" ht="17.25" hidden="1" customHeight="1" outlineLevel="1">
      <c r="A8" s="74" t="s">
        <v>62</v>
      </c>
      <c r="B8" s="72"/>
      <c r="C8" s="71"/>
      <c r="D8" s="74" t="s">
        <v>29</v>
      </c>
      <c r="E8" s="71"/>
      <c r="F8" s="71"/>
      <c r="G8" s="41"/>
    </row>
    <row r="9" spans="1:7" ht="15.75" hidden="1" customHeight="1" outlineLevel="1">
      <c r="A9" s="70" t="s">
        <v>28</v>
      </c>
      <c r="B9" s="72"/>
      <c r="C9" s="71"/>
      <c r="D9" s="70" t="s">
        <v>28</v>
      </c>
      <c r="E9" s="73"/>
      <c r="F9" s="71"/>
      <c r="G9" s="41"/>
    </row>
    <row r="10" spans="1:7" ht="15.75" hidden="1" customHeight="1" outlineLevel="1">
      <c r="A10" s="70"/>
      <c r="B10" s="72"/>
      <c r="C10" s="71"/>
      <c r="D10" s="70"/>
      <c r="E10" s="71"/>
      <c r="F10" s="71"/>
    </row>
    <row r="11" spans="1:7" ht="15.75" customHeight="1" collapsed="1">
      <c r="A11" s="70"/>
      <c r="B11" s="292" t="s">
        <v>61</v>
      </c>
      <c r="C11" s="292"/>
      <c r="D11" s="292"/>
      <c r="E11" s="292"/>
      <c r="F11" s="292"/>
    </row>
    <row r="12" spans="1:7" ht="15.75" customHeight="1">
      <c r="A12" s="70"/>
      <c r="B12" s="293" t="s">
        <v>60</v>
      </c>
      <c r="C12" s="293"/>
      <c r="D12" s="293"/>
      <c r="E12" s="293"/>
      <c r="F12" s="293"/>
    </row>
    <row r="13" spans="1:7" ht="44.25" customHeight="1">
      <c r="A13" s="294" t="str">
        <f>'Смета № 1'!A14</f>
        <v>Реконструкция ТП-6/0,4 кВ № 102 МТФ Купавна с установкой трансформатора 630 кВА в камере Т-2, ПС 110 кВ № 652 Шульгио, в т. ч. ПИР, МО , г.о. Богородский,  Купавинские поля тер., 50:16:0601085:1233</v>
      </c>
      <c r="B13" s="294"/>
      <c r="C13" s="294"/>
      <c r="D13" s="294"/>
      <c r="E13" s="294"/>
      <c r="F13" s="294"/>
      <c r="G13" s="294"/>
    </row>
    <row r="14" spans="1:7" ht="5.25" customHeight="1"/>
    <row r="15" spans="1:7" ht="28.8">
      <c r="A15" s="69" t="s">
        <v>59</v>
      </c>
      <c r="B15" s="69" t="s">
        <v>58</v>
      </c>
      <c r="C15" s="69" t="s">
        <v>57</v>
      </c>
      <c r="D15" s="68" t="s">
        <v>56</v>
      </c>
      <c r="E15" s="295" t="s">
        <v>55</v>
      </c>
      <c r="F15" s="295"/>
      <c r="G15" s="295"/>
    </row>
    <row r="16" spans="1:7" ht="15" customHeight="1">
      <c r="A16" s="286">
        <v>1</v>
      </c>
      <c r="B16" s="289" t="str">
        <f>CONCATENATE("Создание инженерно-топографического плана застроенной территории в масштабе 1:500, с обследованием трубокабелеискателем, категория сложности - 1, объем работ - ",D17," Га")</f>
        <v>Создание инженерно-топографического плана застроенной территории в масштабе 1:500, с обследованием трубокабелеискателем, категория сложности - 1, объем работ - 0,93 Га</v>
      </c>
      <c r="C16" s="297" t="s">
        <v>54</v>
      </c>
      <c r="D16" s="67">
        <v>2233</v>
      </c>
      <c r="E16" s="296">
        <f>D16*D17*D18</f>
        <v>3218.8695000000002</v>
      </c>
      <c r="F16" s="296"/>
      <c r="G16" s="296"/>
    </row>
    <row r="17" spans="1:8">
      <c r="A17" s="287"/>
      <c r="B17" s="290"/>
      <c r="C17" s="298"/>
      <c r="D17" s="66">
        <v>0.93</v>
      </c>
      <c r="E17" s="296"/>
      <c r="F17" s="296"/>
      <c r="G17" s="296"/>
    </row>
    <row r="18" spans="1:8">
      <c r="A18" s="287"/>
      <c r="B18" s="290"/>
      <c r="C18" s="298"/>
      <c r="D18" s="66">
        <v>1.55</v>
      </c>
      <c r="E18" s="296"/>
      <c r="F18" s="296"/>
      <c r="G18" s="296"/>
    </row>
    <row r="19" spans="1:8">
      <c r="A19" s="287"/>
      <c r="B19" s="290"/>
      <c r="C19" s="298"/>
      <c r="D19" s="66"/>
      <c r="E19" s="296"/>
      <c r="F19" s="296"/>
      <c r="G19" s="296"/>
    </row>
    <row r="20" spans="1:8" ht="97.5" customHeight="1">
      <c r="A20" s="288"/>
      <c r="B20" s="291"/>
      <c r="C20" s="299"/>
      <c r="D20" s="65">
        <v>1</v>
      </c>
      <c r="E20" s="296"/>
      <c r="F20" s="296"/>
      <c r="G20" s="296"/>
    </row>
    <row r="21" spans="1:8" ht="15" customHeight="1">
      <c r="A21" s="286">
        <v>2</v>
      </c>
      <c r="B21" s="289" t="s">
        <v>53</v>
      </c>
      <c r="C21" s="310" t="s">
        <v>52</v>
      </c>
      <c r="D21" s="61">
        <v>737</v>
      </c>
      <c r="E21" s="300">
        <f>D21*D22*D23*D24</f>
        <v>1859.1746250000001</v>
      </c>
      <c r="F21" s="300"/>
      <c r="G21" s="300"/>
    </row>
    <row r="22" spans="1:8">
      <c r="A22" s="287"/>
      <c r="B22" s="290"/>
      <c r="C22" s="311"/>
      <c r="D22" s="62">
        <f>D17</f>
        <v>0.93</v>
      </c>
      <c r="E22" s="300"/>
      <c r="F22" s="300"/>
      <c r="G22" s="300"/>
    </row>
    <row r="23" spans="1:8">
      <c r="A23" s="287"/>
      <c r="B23" s="290"/>
      <c r="C23" s="311"/>
      <c r="D23" s="62">
        <v>1.55</v>
      </c>
      <c r="E23" s="300"/>
      <c r="F23" s="300"/>
      <c r="G23" s="300"/>
    </row>
    <row r="24" spans="1:8">
      <c r="A24" s="287"/>
      <c r="B24" s="290"/>
      <c r="C24" s="311"/>
      <c r="D24" s="62">
        <v>1.75</v>
      </c>
      <c r="E24" s="300"/>
      <c r="F24" s="300"/>
      <c r="G24" s="300"/>
    </row>
    <row r="25" spans="1:8">
      <c r="A25" s="287"/>
      <c r="B25" s="290"/>
      <c r="C25" s="311"/>
      <c r="D25" s="62"/>
      <c r="E25" s="300"/>
      <c r="F25" s="300"/>
      <c r="G25" s="300"/>
    </row>
    <row r="26" spans="1:8">
      <c r="A26" s="288"/>
      <c r="B26" s="291"/>
      <c r="C26" s="312"/>
      <c r="D26" s="64">
        <v>1</v>
      </c>
      <c r="E26" s="300"/>
      <c r="F26" s="300"/>
      <c r="G26" s="300"/>
    </row>
    <row r="27" spans="1:8">
      <c r="A27" s="286">
        <v>3</v>
      </c>
      <c r="B27" s="289" t="s">
        <v>51</v>
      </c>
      <c r="C27" s="297" t="s">
        <v>50</v>
      </c>
      <c r="D27" s="61">
        <f>E16</f>
        <v>3218.8695000000002</v>
      </c>
      <c r="E27" s="300">
        <f>D27*D28</f>
        <v>603.53803125000002</v>
      </c>
      <c r="F27" s="300"/>
      <c r="G27" s="300"/>
    </row>
    <row r="28" spans="1:8">
      <c r="A28" s="287"/>
      <c r="B28" s="290"/>
      <c r="C28" s="298"/>
      <c r="D28" s="63">
        <v>0.1875</v>
      </c>
      <c r="E28" s="300"/>
      <c r="F28" s="300"/>
      <c r="G28" s="300"/>
      <c r="H28" s="41"/>
    </row>
    <row r="29" spans="1:8" ht="26.25" customHeight="1">
      <c r="A29" s="288"/>
      <c r="B29" s="291"/>
      <c r="C29" s="299"/>
      <c r="D29" s="62"/>
      <c r="E29" s="300"/>
      <c r="F29" s="300"/>
      <c r="G29" s="300"/>
      <c r="H29" s="41"/>
    </row>
    <row r="30" spans="1:8">
      <c r="A30" s="286">
        <v>4</v>
      </c>
      <c r="B30" s="289" t="s">
        <v>49</v>
      </c>
      <c r="C30" s="297" t="s">
        <v>48</v>
      </c>
      <c r="D30" s="61">
        <f>E16+E27</f>
        <v>3822.4075312500004</v>
      </c>
      <c r="E30" s="300">
        <f>D30*D32*D31</f>
        <v>573.36112968750001</v>
      </c>
      <c r="F30" s="300"/>
      <c r="G30" s="300"/>
    </row>
    <row r="31" spans="1:8">
      <c r="A31" s="287"/>
      <c r="B31" s="290"/>
      <c r="C31" s="313"/>
      <c r="D31" s="62">
        <v>2.5</v>
      </c>
      <c r="E31" s="300"/>
      <c r="F31" s="300"/>
      <c r="G31" s="300"/>
    </row>
    <row r="32" spans="1:8">
      <c r="A32" s="288"/>
      <c r="B32" s="291"/>
      <c r="C32" s="299"/>
      <c r="D32" s="62">
        <v>0.06</v>
      </c>
      <c r="E32" s="300"/>
      <c r="F32" s="300"/>
      <c r="G32" s="300"/>
    </row>
    <row r="33" spans="1:12">
      <c r="A33" s="286">
        <v>5</v>
      </c>
      <c r="B33" s="289" t="s">
        <v>47</v>
      </c>
      <c r="C33" s="308" t="s">
        <v>77</v>
      </c>
      <c r="D33" s="61">
        <f>SUM(E16:E32)</f>
        <v>6254.9432859375001</v>
      </c>
      <c r="E33" s="303">
        <f>D33*D34</f>
        <v>40907.32909003125</v>
      </c>
      <c r="F33" s="303"/>
      <c r="G33" s="303"/>
    </row>
    <row r="34" spans="1:12" ht="128.25" customHeight="1">
      <c r="A34" s="288"/>
      <c r="B34" s="291"/>
      <c r="C34" s="309"/>
      <c r="D34" s="60">
        <v>6.54</v>
      </c>
      <c r="E34" s="303"/>
      <c r="F34" s="303"/>
      <c r="G34" s="303"/>
    </row>
    <row r="35" spans="1:12" ht="23.25" hidden="1" customHeight="1">
      <c r="A35" s="306" t="s">
        <v>46</v>
      </c>
      <c r="B35" s="306"/>
      <c r="C35" s="306"/>
      <c r="D35" s="306"/>
      <c r="E35" s="307"/>
      <c r="F35" s="59"/>
      <c r="G35" s="58"/>
    </row>
    <row r="36" spans="1:12">
      <c r="B36" s="304" t="s">
        <v>45</v>
      </c>
      <c r="C36" s="304"/>
      <c r="D36" s="304"/>
      <c r="E36" s="304"/>
      <c r="F36" s="305"/>
      <c r="G36" s="56">
        <f>E33</f>
        <v>40907.32909003125</v>
      </c>
      <c r="J36" s="57"/>
    </row>
    <row r="37" spans="1:12" hidden="1" outlineLevel="1">
      <c r="B37" s="301" t="s">
        <v>44</v>
      </c>
      <c r="C37" s="301"/>
      <c r="D37" s="301"/>
      <c r="E37" s="301"/>
      <c r="F37" s="302"/>
      <c r="G37" s="56">
        <f>D33*J39</f>
        <v>1270.6422018348624</v>
      </c>
    </row>
    <row r="38" spans="1:12" hidden="1" outlineLevel="1">
      <c r="B38" s="301" t="s">
        <v>43</v>
      </c>
      <c r="C38" s="301"/>
      <c r="D38" s="301"/>
      <c r="E38" s="301"/>
      <c r="F38" s="302"/>
      <c r="G38" s="56">
        <f>G37*D34</f>
        <v>8310</v>
      </c>
      <c r="J38" s="41">
        <v>8310</v>
      </c>
    </row>
    <row r="39" spans="1:12" ht="15.75" customHeight="1" collapsed="1">
      <c r="B39" s="301" t="s">
        <v>42</v>
      </c>
      <c r="C39" s="301"/>
      <c r="D39" s="301"/>
      <c r="E39" s="301"/>
      <c r="F39" s="302"/>
      <c r="G39" s="55">
        <f>G36*0.2</f>
        <v>8181.4658180062506</v>
      </c>
      <c r="J39" s="41">
        <f>J38/G36</f>
        <v>0.20314208199002345</v>
      </c>
    </row>
    <row r="40" spans="1:12">
      <c r="B40" s="301" t="s">
        <v>41</v>
      </c>
      <c r="C40" s="301"/>
      <c r="D40" s="301"/>
      <c r="E40" s="301"/>
      <c r="F40" s="302"/>
      <c r="G40" s="55">
        <f>G36+G39</f>
        <v>49088.794908037496</v>
      </c>
      <c r="J40" s="41">
        <v>0.44641142993190147</v>
      </c>
      <c r="K40" s="41">
        <v>6.54</v>
      </c>
      <c r="L40" s="87" t="s">
        <v>76</v>
      </c>
    </row>
    <row r="41" spans="1:12">
      <c r="B41" s="54"/>
      <c r="C41" s="54"/>
      <c r="D41" s="54"/>
      <c r="E41" s="53"/>
    </row>
    <row r="42" spans="1:12" ht="15.6">
      <c r="A42" s="52" t="s">
        <v>23</v>
      </c>
    </row>
    <row r="48" spans="1:12" hidden="1">
      <c r="A48" s="51"/>
      <c r="B48" s="48"/>
      <c r="C48" s="47" t="s">
        <v>40</v>
      </c>
      <c r="D48" s="47" t="s">
        <v>39</v>
      </c>
      <c r="E48" s="50" t="s">
        <v>38</v>
      </c>
      <c r="F48" s="50" t="s">
        <v>37</v>
      </c>
      <c r="G48" s="50" t="s">
        <v>36</v>
      </c>
    </row>
    <row r="49" spans="1:7" ht="20.399999999999999" hidden="1">
      <c r="A49" s="47" t="s">
        <v>35</v>
      </c>
      <c r="B49" s="46">
        <f>D17</f>
        <v>0.93</v>
      </c>
      <c r="C49" s="49">
        <f>E33</f>
        <v>40907.32909003125</v>
      </c>
      <c r="D49" s="45">
        <f>C49/B49</f>
        <v>43986.375365624997</v>
      </c>
      <c r="E49" s="44">
        <v>420</v>
      </c>
      <c r="F49" s="44">
        <v>119</v>
      </c>
      <c r="G49" s="44">
        <f>E49+F49</f>
        <v>539</v>
      </c>
    </row>
    <row r="50" spans="1:7" hidden="1">
      <c r="A50" s="47" t="s">
        <v>34</v>
      </c>
      <c r="B50" s="48">
        <v>0.25</v>
      </c>
      <c r="C50" s="45">
        <f>B50*D49</f>
        <v>10996.593841406249</v>
      </c>
      <c r="D50" s="44"/>
      <c r="E50" s="44"/>
      <c r="F50" s="44"/>
      <c r="G50" s="44"/>
    </row>
    <row r="51" spans="1:7" hidden="1">
      <c r="A51" s="47" t="s">
        <v>33</v>
      </c>
      <c r="B51" s="46">
        <f>E49*(B49-B50)/G49</f>
        <v>0.52987012987012994</v>
      </c>
      <c r="C51" s="45">
        <f>B51*D49</f>
        <v>23307.066427500002</v>
      </c>
      <c r="D51" s="44"/>
      <c r="E51" s="44"/>
      <c r="F51" s="44"/>
      <c r="G51" s="44"/>
    </row>
    <row r="52" spans="1:7" hidden="1">
      <c r="A52" s="47" t="s">
        <v>32</v>
      </c>
      <c r="B52" s="46">
        <f>F49*(B49-B50)/G49</f>
        <v>0.15012987012987014</v>
      </c>
      <c r="C52" s="45">
        <f>B52*D49</f>
        <v>6603.6688211250002</v>
      </c>
      <c r="D52" s="44"/>
      <c r="E52" s="44"/>
      <c r="F52" s="44"/>
      <c r="G52" s="44"/>
    </row>
    <row r="53" spans="1:7" hidden="1"/>
  </sheetData>
  <mergeCells count="31">
    <mergeCell ref="E30:G32"/>
    <mergeCell ref="B21:B26"/>
    <mergeCell ref="A30:A32"/>
    <mergeCell ref="A21:A26"/>
    <mergeCell ref="C21:C26"/>
    <mergeCell ref="C27:C29"/>
    <mergeCell ref="B27:B29"/>
    <mergeCell ref="C30:C32"/>
    <mergeCell ref="B30:B32"/>
    <mergeCell ref="B40:F40"/>
    <mergeCell ref="E33:G34"/>
    <mergeCell ref="B36:F36"/>
    <mergeCell ref="B37:F37"/>
    <mergeCell ref="B39:F39"/>
    <mergeCell ref="A35:E35"/>
    <mergeCell ref="A33:A34"/>
    <mergeCell ref="B38:F38"/>
    <mergeCell ref="C33:C34"/>
    <mergeCell ref="B33:B34"/>
    <mergeCell ref="A2:B2"/>
    <mergeCell ref="A16:A20"/>
    <mergeCell ref="B16:B20"/>
    <mergeCell ref="A27:A29"/>
    <mergeCell ref="B11:F11"/>
    <mergeCell ref="B12:F12"/>
    <mergeCell ref="A13:G13"/>
    <mergeCell ref="E15:G15"/>
    <mergeCell ref="E16:G20"/>
    <mergeCell ref="C16:C20"/>
    <mergeCell ref="E27:G29"/>
    <mergeCell ref="E21:G26"/>
  </mergeCells>
  <pageMargins left="0.42" right="0.19" top="0.25" bottom="0.26" header="0.17" footer="0.17"/>
  <pageSetup paperSize="9" scale="8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39612-B238-45B3-A8B7-38A86A1A64E3}">
  <sheetPr>
    <pageSetUpPr fitToPage="1"/>
  </sheetPr>
  <dimension ref="A1:N30"/>
  <sheetViews>
    <sheetView view="pageBreakPreview" topLeftCell="A5" zoomScaleNormal="100" zoomScaleSheetLayoutView="100" workbookViewId="0">
      <selection activeCell="O13" sqref="O13"/>
    </sheetView>
  </sheetViews>
  <sheetFormatPr defaultColWidth="9.109375" defaultRowHeight="15.6"/>
  <cols>
    <col min="1" max="1" width="4.88671875" style="88" customWidth="1"/>
    <col min="2" max="2" width="14" style="88" customWidth="1"/>
    <col min="3" max="3" width="13.44140625" style="88" customWidth="1"/>
    <col min="4" max="4" width="3.33203125" style="88" customWidth="1"/>
    <col min="5" max="5" width="2.6640625" style="88" customWidth="1"/>
    <col min="6" max="6" width="18.44140625" style="88" customWidth="1"/>
    <col min="7" max="7" width="7.5546875" style="88" customWidth="1"/>
    <col min="8" max="8" width="5.33203125" style="88" customWidth="1"/>
    <col min="9" max="9" width="1.5546875" style="88" customWidth="1"/>
    <col min="10" max="10" width="20.5546875" style="88" customWidth="1"/>
    <col min="11" max="11" width="7.5546875" style="88" customWidth="1"/>
    <col min="12" max="12" width="6" style="88" customWidth="1"/>
    <col min="13" max="16384" width="9.109375" style="88"/>
  </cols>
  <sheetData>
    <row r="1" spans="1:14" ht="15" hidden="1" customHeight="1">
      <c r="A1" s="335" t="s">
        <v>18</v>
      </c>
      <c r="B1" s="335"/>
      <c r="C1" s="335"/>
      <c r="D1" s="335"/>
      <c r="E1" s="335"/>
      <c r="F1" s="335"/>
      <c r="G1" s="333" t="s">
        <v>20</v>
      </c>
      <c r="H1" s="333"/>
      <c r="I1" s="333"/>
      <c r="J1" s="333"/>
      <c r="K1" s="333"/>
      <c r="L1" s="333"/>
    </row>
    <row r="2" spans="1:14" ht="15" hidden="1" customHeight="1">
      <c r="A2" s="332" t="s">
        <v>109</v>
      </c>
      <c r="B2" s="336"/>
      <c r="C2" s="336"/>
      <c r="D2" s="336"/>
      <c r="E2" s="336"/>
      <c r="F2" s="336"/>
      <c r="G2" s="332" t="s">
        <v>108</v>
      </c>
      <c r="H2" s="332"/>
      <c r="I2" s="332"/>
      <c r="J2" s="332"/>
      <c r="K2" s="332"/>
      <c r="L2" s="332"/>
    </row>
    <row r="3" spans="1:14" ht="32.25" hidden="1" customHeight="1">
      <c r="A3" s="336"/>
      <c r="B3" s="336"/>
      <c r="C3" s="336"/>
      <c r="D3" s="336"/>
      <c r="E3" s="336"/>
      <c r="F3" s="336"/>
      <c r="G3" s="332"/>
      <c r="H3" s="332"/>
      <c r="I3" s="332"/>
      <c r="J3" s="332"/>
      <c r="K3" s="332"/>
      <c r="L3" s="332"/>
    </row>
    <row r="4" spans="1:14" ht="45.75" hidden="1" customHeight="1">
      <c r="A4" s="334" t="s">
        <v>107</v>
      </c>
      <c r="B4" s="334"/>
      <c r="C4" s="334"/>
      <c r="D4" s="334"/>
      <c r="E4" s="334"/>
      <c r="F4" s="334"/>
      <c r="G4" s="334" t="s">
        <v>106</v>
      </c>
      <c r="H4" s="334"/>
      <c r="I4" s="334"/>
      <c r="J4" s="334"/>
      <c r="K4" s="334"/>
      <c r="L4" s="334"/>
    </row>
    <row r="5" spans="1:14">
      <c r="A5" s="332"/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</row>
    <row r="6" spans="1:14" ht="21" customHeight="1">
      <c r="A6" s="324" t="s">
        <v>105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</row>
    <row r="7" spans="1:14" ht="22.5" customHeight="1">
      <c r="A7" s="325" t="s">
        <v>104</v>
      </c>
      <c r="B7" s="325"/>
      <c r="C7" s="325"/>
      <c r="D7" s="325"/>
      <c r="E7" s="325"/>
      <c r="F7" s="325"/>
      <c r="G7" s="325"/>
      <c r="H7" s="325"/>
      <c r="I7" s="325"/>
      <c r="J7" s="325"/>
      <c r="K7" s="325"/>
      <c r="L7" s="325"/>
    </row>
    <row r="8" spans="1:14" ht="93.75" customHeight="1">
      <c r="A8" s="326" t="s">
        <v>103</v>
      </c>
      <c r="B8" s="326"/>
      <c r="C8" s="326"/>
      <c r="D8" s="326"/>
      <c r="E8" s="327" t="str">
        <f>'Смета № 1'!M14</f>
        <v>Реконструкция ТП-6/0,4 кВ № 102 МТФ Купавна с установкой трансформатора 630 кВА в камере Т-2, ПС 110 кВ № 652 Шульгио, в т. ч. ПИР, МО , г.о. Богородский,  Купавинские поля тер., 50:16:0601085:1233</v>
      </c>
      <c r="F8" s="327"/>
      <c r="G8" s="327"/>
      <c r="H8" s="327"/>
      <c r="I8" s="327"/>
      <c r="J8" s="327"/>
      <c r="K8" s="327"/>
      <c r="L8" s="327"/>
    </row>
    <row r="9" spans="1:14" ht="14.25" customHeight="1">
      <c r="G9" s="328"/>
      <c r="H9" s="328"/>
      <c r="I9" s="328"/>
      <c r="J9" s="328"/>
      <c r="K9" s="328"/>
      <c r="L9" s="328"/>
    </row>
    <row r="10" spans="1:14" ht="54" customHeight="1">
      <c r="A10" s="329" t="s">
        <v>102</v>
      </c>
      <c r="B10" s="329" t="s">
        <v>101</v>
      </c>
      <c r="C10" s="329"/>
      <c r="D10" s="329"/>
      <c r="E10" s="329"/>
      <c r="F10" s="329" t="s">
        <v>100</v>
      </c>
      <c r="G10" s="329"/>
      <c r="H10" s="329"/>
      <c r="I10" s="329" t="s">
        <v>99</v>
      </c>
      <c r="J10" s="329"/>
      <c r="K10" s="329" t="s">
        <v>98</v>
      </c>
      <c r="L10" s="329"/>
    </row>
    <row r="11" spans="1:14" ht="45.75" customHeight="1">
      <c r="A11" s="329"/>
      <c r="B11" s="329"/>
      <c r="C11" s="329"/>
      <c r="D11" s="329"/>
      <c r="E11" s="329"/>
      <c r="F11" s="329"/>
      <c r="G11" s="329"/>
      <c r="H11" s="329"/>
      <c r="I11" s="329" t="s">
        <v>97</v>
      </c>
      <c r="J11" s="329"/>
      <c r="K11" s="329"/>
      <c r="L11" s="329"/>
    </row>
    <row r="12" spans="1:14" ht="13.5" customHeight="1">
      <c r="A12" s="101" t="s">
        <v>1</v>
      </c>
      <c r="B12" s="329" t="s">
        <v>96</v>
      </c>
      <c r="C12" s="329"/>
      <c r="D12" s="329"/>
      <c r="E12" s="329"/>
      <c r="F12" s="329" t="s">
        <v>95</v>
      </c>
      <c r="G12" s="329"/>
      <c r="H12" s="329"/>
      <c r="I12" s="329" t="s">
        <v>94</v>
      </c>
      <c r="J12" s="329"/>
      <c r="K12" s="329" t="s">
        <v>93</v>
      </c>
      <c r="L12" s="329"/>
    </row>
    <row r="13" spans="1:14" ht="33" customHeight="1">
      <c r="A13" s="330" t="s">
        <v>92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88" t="s">
        <v>110</v>
      </c>
    </row>
    <row r="14" spans="1:14" ht="180.75" customHeight="1">
      <c r="A14" s="101" t="s">
        <v>1</v>
      </c>
      <c r="B14" s="315" t="str">
        <f>CONCATENATE("Разбивка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Полевые
Основной показатель:
",M14," (1 км строительной сетки)")</f>
        <v>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Полевые
Основной показатель:
0,769 (1 км строительной сетки)</v>
      </c>
      <c r="C14" s="315"/>
      <c r="D14" s="315"/>
      <c r="E14" s="315"/>
      <c r="F14" s="315" t="str">
        <f>CONCATENATE("СБЦ-2006 СБЦ на инж.-геодез. изыск. при строит. и эксплуат. зданий и сооруж. табл. 15 п.12
Ц=4043 Осн. показ.: Х=",M14)</f>
        <v>СБЦ-2006 СБЦ на инж.-геодез. изыск. при строит. и эксплуат. зданий и сооруж. табл. 15 п.12
Ц=4043 Осн. показ.: Х=0,769</v>
      </c>
      <c r="G14" s="315"/>
      <c r="H14" s="315"/>
      <c r="I14" s="315" t="str">
        <f>CONCATENATE("(Ц * Х) *  П1
(4043* ",M14,") * 0,85")</f>
        <v>(Ц * Х) *  П1
(4043* 0,769) * 0,85</v>
      </c>
      <c r="J14" s="315"/>
      <c r="K14" s="321">
        <f>ROUND(4043*M14*0.85,2)</f>
        <v>2642.71</v>
      </c>
      <c r="L14" s="321"/>
      <c r="M14" s="88">
        <f>(550+3+216)/1000</f>
        <v>0.76900000000000002</v>
      </c>
      <c r="N14" s="88">
        <f>13+ROUND(550/20,0)</f>
        <v>41</v>
      </c>
    </row>
    <row r="15" spans="1:14" ht="108" customHeight="1">
      <c r="A15" s="101">
        <v>2</v>
      </c>
      <c r="B15" s="331" t="str">
        <f>CONCATENATE("Рабочие пункты: металлические трубки (штыри), дюбель-гвоздь и др.. Категория грунтов 2
Полевые
Основной показатель:
",N14," (1 знак)")</f>
        <v>Рабочие пункты: металлические трубки (штыри), дюбель-гвоздь и др.. Категория грунтов 2
Полевые
Основной показатель:
41 (1 знак)</v>
      </c>
      <c r="C15" s="331"/>
      <c r="D15" s="331"/>
      <c r="E15" s="331"/>
      <c r="F15" s="315" t="str">
        <f>CONCATENATE("СБЦ-2006 СБЦ на инж.-геодез. изыск. при строит. и эксплуат. зданий и сооруж. табл. 10 п.6
Ц=41,00 Осн. показ.: Х=",N14)</f>
        <v>СБЦ-2006 СБЦ на инж.-геодез. изыск. при строит. и эксплуат. зданий и сооруж. табл. 10 п.6
Ц=41,00 Осн. показ.: Х=41</v>
      </c>
      <c r="G15" s="315"/>
      <c r="H15" s="315"/>
      <c r="I15" s="315" t="str">
        <f>CONCATENATE("(Ц * Х) *  П1
(41,00 * ",N14,")")</f>
        <v>(Ц * Х) *  П1
(41,00 * 41)</v>
      </c>
      <c r="J15" s="315"/>
      <c r="K15" s="321">
        <f>ROUND(41*N14*1,2)</f>
        <v>1681</v>
      </c>
      <c r="L15" s="321"/>
    </row>
    <row r="16" spans="1:14" s="99" customFormat="1" ht="19.5" customHeight="1">
      <c r="A16" s="100"/>
      <c r="B16" s="316" t="s">
        <v>91</v>
      </c>
      <c r="C16" s="316"/>
      <c r="D16" s="316"/>
      <c r="E16" s="316"/>
      <c r="F16" s="316"/>
      <c r="G16" s="316"/>
      <c r="H16" s="316"/>
      <c r="I16" s="316"/>
      <c r="J16" s="316"/>
      <c r="K16" s="314">
        <f>SUM(K14:L15)</f>
        <v>4323.71</v>
      </c>
      <c r="L16" s="314"/>
      <c r="M16" s="102"/>
    </row>
    <row r="17" spans="1:12" s="99" customFormat="1" ht="19.5" hidden="1" customHeight="1">
      <c r="A17" s="100"/>
      <c r="B17" s="316" t="s">
        <v>90</v>
      </c>
      <c r="C17" s="316"/>
      <c r="D17" s="316"/>
      <c r="E17" s="316"/>
      <c r="F17" s="316"/>
      <c r="G17" s="316"/>
      <c r="H17" s="316"/>
      <c r="I17" s="318">
        <v>1</v>
      </c>
      <c r="J17" s="318"/>
      <c r="K17" s="314">
        <f>ROUND((K14+K15)*I17,2)</f>
        <v>4323.71</v>
      </c>
      <c r="L17" s="314"/>
    </row>
    <row r="18" spans="1:12" s="99" customFormat="1" ht="19.5" customHeight="1">
      <c r="A18" s="100"/>
      <c r="B18" s="316" t="s">
        <v>89</v>
      </c>
      <c r="C18" s="316"/>
      <c r="D18" s="316"/>
      <c r="E18" s="316"/>
      <c r="F18" s="316"/>
      <c r="G18" s="316"/>
      <c r="H18" s="316"/>
      <c r="I18" s="323">
        <v>0.1875</v>
      </c>
      <c r="J18" s="318"/>
      <c r="K18" s="314">
        <f>ROUND((K17)*I18,2)</f>
        <v>810.7</v>
      </c>
      <c r="L18" s="314"/>
    </row>
    <row r="19" spans="1:12" s="99" customFormat="1" ht="19.5" hidden="1" customHeight="1">
      <c r="A19" s="100"/>
      <c r="B19" s="316" t="s">
        <v>88</v>
      </c>
      <c r="C19" s="316"/>
      <c r="D19" s="316"/>
      <c r="E19" s="316"/>
      <c r="F19" s="316"/>
      <c r="G19" s="316"/>
      <c r="H19" s="316"/>
      <c r="I19" s="317">
        <v>0.14000000000000001</v>
      </c>
      <c r="J19" s="318"/>
      <c r="K19" s="314">
        <v>0</v>
      </c>
      <c r="L19" s="314"/>
    </row>
    <row r="20" spans="1:12" s="99" customFormat="1" ht="19.5" customHeight="1">
      <c r="A20" s="100"/>
      <c r="B20" s="316" t="s">
        <v>87</v>
      </c>
      <c r="C20" s="316"/>
      <c r="D20" s="316"/>
      <c r="E20" s="316"/>
      <c r="F20" s="316"/>
      <c r="G20" s="316"/>
      <c r="H20" s="316"/>
      <c r="I20" s="317" t="s">
        <v>86</v>
      </c>
      <c r="J20" s="318"/>
      <c r="K20" s="314">
        <f>ROUND((K17+K18)*0.06*2.5,2)</f>
        <v>770.16</v>
      </c>
      <c r="L20" s="314"/>
    </row>
    <row r="21" spans="1:12" s="97" customFormat="1" ht="19.5" customHeight="1">
      <c r="A21" s="98"/>
      <c r="B21" s="319" t="s">
        <v>85</v>
      </c>
      <c r="C21" s="319"/>
      <c r="D21" s="319"/>
      <c r="E21" s="319"/>
      <c r="F21" s="319"/>
      <c r="G21" s="319"/>
      <c r="H21" s="319"/>
      <c r="I21" s="319"/>
      <c r="J21" s="319"/>
      <c r="K21" s="320">
        <f>K17+K18+K20</f>
        <v>5904.57</v>
      </c>
      <c r="L21" s="320"/>
    </row>
    <row r="22" spans="1:12" ht="28.5" customHeight="1">
      <c r="A22" s="330" t="s">
        <v>84</v>
      </c>
      <c r="B22" s="330"/>
      <c r="C22" s="330"/>
      <c r="D22" s="330"/>
      <c r="E22" s="330"/>
      <c r="F22" s="330"/>
      <c r="G22" s="330"/>
      <c r="H22" s="330"/>
      <c r="I22" s="330"/>
      <c r="J22" s="330"/>
      <c r="K22" s="330"/>
      <c r="L22" s="330"/>
    </row>
    <row r="23" spans="1:12" ht="168" customHeight="1">
      <c r="A23" s="101">
        <v>3</v>
      </c>
      <c r="B23" s="315" t="str">
        <f>CONCATENATE("Разбивка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Камеральные
Основной показатель ",M14," (1 км строительной сетки)")</f>
        <v>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Камеральные
Основной показатель 0,769 (1 км строительной сетки)</v>
      </c>
      <c r="C23" s="315"/>
      <c r="D23" s="315"/>
      <c r="E23" s="315"/>
      <c r="F23" s="315" t="str">
        <f>CONCATENATE("СБЦ-2006 СБЦ на инж.-геодез. изыск. при строит. и эксплуат. зданий и сооруж. табл. 15 п.12
Ц=1158,00 Осн. показ.: Х=",M14)</f>
        <v>СБЦ-2006 СБЦ на инж.-геодез. изыск. при строит. и эксплуат. зданий и сооруж. табл. 15 п.12
Ц=1158,00 Осн. показ.: Х=0,769</v>
      </c>
      <c r="G23" s="315"/>
      <c r="H23" s="315"/>
      <c r="I23" s="315" t="str">
        <f>CONCATENATE("(Ц * Х)
(1158,00 * ",M14,")")</f>
        <v>(Ц * Х)
(1158,00 * 0,769)</v>
      </c>
      <c r="J23" s="315"/>
      <c r="K23" s="321">
        <f>ROUND(1158*M14,2)</f>
        <v>890.5</v>
      </c>
      <c r="L23" s="321"/>
    </row>
    <row r="24" spans="1:12" s="97" customFormat="1" ht="19.5" customHeight="1">
      <c r="A24" s="98"/>
      <c r="B24" s="319" t="s">
        <v>83</v>
      </c>
      <c r="C24" s="319"/>
      <c r="D24" s="319"/>
      <c r="E24" s="319"/>
      <c r="F24" s="319"/>
      <c r="G24" s="319"/>
      <c r="H24" s="319"/>
      <c r="I24" s="319"/>
      <c r="J24" s="319"/>
      <c r="K24" s="320">
        <f>K23</f>
        <v>890.5</v>
      </c>
      <c r="L24" s="320"/>
    </row>
    <row r="25" spans="1:12" s="99" customFormat="1" ht="19.5" customHeight="1">
      <c r="A25" s="100"/>
      <c r="B25" s="316" t="s">
        <v>82</v>
      </c>
      <c r="C25" s="316"/>
      <c r="D25" s="316"/>
      <c r="E25" s="316"/>
      <c r="F25" s="316"/>
      <c r="G25" s="316"/>
      <c r="H25" s="316"/>
      <c r="I25" s="316"/>
      <c r="J25" s="316"/>
      <c r="K25" s="314">
        <f>K21+K24</f>
        <v>6795.07</v>
      </c>
      <c r="L25" s="314"/>
    </row>
    <row r="26" spans="1:12" s="97" customFormat="1" ht="39.75" customHeight="1">
      <c r="A26" s="98"/>
      <c r="B26" s="319" t="s">
        <v>81</v>
      </c>
      <c r="C26" s="319"/>
      <c r="D26" s="319"/>
      <c r="E26" s="319"/>
      <c r="F26" s="319"/>
      <c r="G26" s="319"/>
      <c r="H26" s="319"/>
      <c r="I26" s="322">
        <v>6.1</v>
      </c>
      <c r="J26" s="322"/>
      <c r="K26" s="320">
        <f>ROUND(K25*I26,2)</f>
        <v>41449.93</v>
      </c>
      <c r="L26" s="320"/>
    </row>
    <row r="28" spans="1:12" s="93" customFormat="1" ht="35.25" customHeight="1">
      <c r="B28" s="91" t="s">
        <v>80</v>
      </c>
      <c r="C28" s="90"/>
      <c r="D28" s="96"/>
      <c r="E28" s="95"/>
      <c r="F28" s="94"/>
    </row>
    <row r="29" spans="1:12" ht="42.75" customHeight="1">
      <c r="B29" s="91"/>
      <c r="C29" s="92"/>
    </row>
    <row r="30" spans="1:12">
      <c r="B30" s="91" t="s">
        <v>79</v>
      </c>
      <c r="C30" s="90"/>
      <c r="D30" s="89"/>
      <c r="E30" s="89"/>
      <c r="F30" s="89"/>
    </row>
  </sheetData>
  <mergeCells count="64">
    <mergeCell ref="G2:L3"/>
    <mergeCell ref="G1:L1"/>
    <mergeCell ref="G4:L4"/>
    <mergeCell ref="G5:L5"/>
    <mergeCell ref="A1:F1"/>
    <mergeCell ref="A4:F4"/>
    <mergeCell ref="A5:F5"/>
    <mergeCell ref="A2:F3"/>
    <mergeCell ref="B15:E15"/>
    <mergeCell ref="F15:H15"/>
    <mergeCell ref="I15:J15"/>
    <mergeCell ref="K15:L15"/>
    <mergeCell ref="B25:H25"/>
    <mergeCell ref="I25:J25"/>
    <mergeCell ref="K25:L25"/>
    <mergeCell ref="A22:L22"/>
    <mergeCell ref="B23:E23"/>
    <mergeCell ref="F23:H23"/>
    <mergeCell ref="K24:L24"/>
    <mergeCell ref="B16:H16"/>
    <mergeCell ref="I16:J16"/>
    <mergeCell ref="K16:L16"/>
    <mergeCell ref="B17:H17"/>
    <mergeCell ref="I17:J17"/>
    <mergeCell ref="F12:H12"/>
    <mergeCell ref="I12:J12"/>
    <mergeCell ref="K12:L12"/>
    <mergeCell ref="B14:E14"/>
    <mergeCell ref="F14:H14"/>
    <mergeCell ref="I14:J14"/>
    <mergeCell ref="K14:L14"/>
    <mergeCell ref="A13:L13"/>
    <mergeCell ref="K17:L17"/>
    <mergeCell ref="B18:H18"/>
    <mergeCell ref="I18:J18"/>
    <mergeCell ref="K18:L18"/>
    <mergeCell ref="A6:L6"/>
    <mergeCell ref="A7:L7"/>
    <mergeCell ref="A8:D8"/>
    <mergeCell ref="E8:L8"/>
    <mergeCell ref="G9:L9"/>
    <mergeCell ref="A10:A11"/>
    <mergeCell ref="B10:E11"/>
    <mergeCell ref="F10:H11"/>
    <mergeCell ref="I10:J10"/>
    <mergeCell ref="K10:L11"/>
    <mergeCell ref="I11:J11"/>
    <mergeCell ref="B12:E12"/>
    <mergeCell ref="B26:H26"/>
    <mergeCell ref="K23:L23"/>
    <mergeCell ref="I26:J26"/>
    <mergeCell ref="B24:H24"/>
    <mergeCell ref="K26:L26"/>
    <mergeCell ref="I24:J24"/>
    <mergeCell ref="K19:L19"/>
    <mergeCell ref="I23:J23"/>
    <mergeCell ref="B20:H20"/>
    <mergeCell ref="I20:J20"/>
    <mergeCell ref="K20:L20"/>
    <mergeCell ref="B21:H21"/>
    <mergeCell ref="I21:J21"/>
    <mergeCell ref="K21:L21"/>
    <mergeCell ref="B19:H19"/>
    <mergeCell ref="I19:J19"/>
  </mergeCells>
  <pageMargins left="0.78740157480314965" right="0.19685039370078741" top="0.19685039370078741" bottom="0.19685039370078741" header="0" footer="0"/>
  <pageSetup paperSize="9" scale="80" firstPageNumber="0" orientation="portrait" useFirstPageNumber="1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Смета № 1</vt:lpstr>
      <vt:lpstr>Сборник</vt:lpstr>
      <vt:lpstr>Смета №2 СБЦ-2004</vt:lpstr>
      <vt:lpstr>01-01-01 Вынос трассы до12.2024</vt:lpstr>
      <vt:lpstr>'01-01-01 Вынос трассы до12.2024'!Область_печати</vt:lpstr>
      <vt:lpstr>'Смета № 1'!Область_печати</vt:lpstr>
      <vt:lpstr>'Смета №2 СБЦ-2004'!Область_печати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2017-07-17T13:25:59Z</dcterms:created>
  <dcterms:modified xsi:type="dcterms:W3CDTF">2026-06-08T07:51:00Z</dcterms:modified>
</cp:coreProperties>
</file>